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63" activeTab="75"/>
  </bookViews>
  <sheets>
    <sheet name="04.01" sheetId="1" r:id="rId1"/>
    <sheet name="11.01" sheetId="2" r:id="rId2"/>
    <sheet name="18.01" sheetId="3" r:id="rId3"/>
    <sheet name="25.01" sheetId="4" r:id="rId4"/>
    <sheet name="01.02" sheetId="5" r:id="rId5"/>
    <sheet name="08.02" sheetId="6" r:id="rId6"/>
    <sheet name="15.02" sheetId="7" r:id="rId7"/>
    <sheet name="22.02" sheetId="8" r:id="rId8"/>
    <sheet name="01.03" sheetId="9" r:id="rId9"/>
    <sheet name="08.03" sheetId="10" r:id="rId10"/>
    <sheet name="15.03" sheetId="11" r:id="rId11"/>
    <sheet name="29.03" sheetId="12" r:id="rId12"/>
    <sheet name="05.04" sheetId="13" r:id="rId13"/>
    <sheet name="12.04" sheetId="14" r:id="rId14"/>
    <sheet name="19.04" sheetId="15" r:id="rId15"/>
    <sheet name="Sayfa1" sheetId="16" r:id="rId16"/>
    <sheet name="03.05" sheetId="17" r:id="rId17"/>
    <sheet name="10.05" sheetId="18" r:id="rId18"/>
    <sheet name="Sayfa2" sheetId="19" r:id="rId19"/>
    <sheet name="24.05" sheetId="20" r:id="rId20"/>
    <sheet name="Sayfa3" sheetId="21" r:id="rId21"/>
    <sheet name="07.06" sheetId="22" r:id="rId22"/>
    <sheet name="Sayfa4" sheetId="23" r:id="rId23"/>
    <sheet name="Sayfa5" sheetId="24" r:id="rId24"/>
    <sheet name="05.07" sheetId="25" r:id="rId25"/>
    <sheet name="Sayfa6" sheetId="26" r:id="rId26"/>
    <sheet name="Sayfa7" sheetId="27" r:id="rId27"/>
    <sheet name="Sayfa8" sheetId="28" r:id="rId28"/>
    <sheet name="Sayfa9" sheetId="29" r:id="rId29"/>
    <sheet name="Sayfa10" sheetId="30" r:id="rId30"/>
    <sheet name="Sayfa11" sheetId="31" r:id="rId31"/>
    <sheet name="Sayfa12" sheetId="32" r:id="rId32"/>
    <sheet name="Sayfa13" sheetId="33" r:id="rId33"/>
    <sheet name="01.11" sheetId="34" r:id="rId34"/>
    <sheet name="08.11" sheetId="35" r:id="rId35"/>
    <sheet name="15.11." sheetId="36" r:id="rId36"/>
    <sheet name="22.11" sheetId="37" r:id="rId37"/>
    <sheet name="29.11" sheetId="38" r:id="rId38"/>
    <sheet name="13.12" sheetId="39" r:id="rId39"/>
    <sheet name="27.12" sheetId="40" r:id="rId40"/>
    <sheet name="03.01" sheetId="41" r:id="rId41"/>
    <sheet name="10.01" sheetId="42" r:id="rId42"/>
    <sheet name="17.01" sheetId="43" r:id="rId43"/>
    <sheet name="24.01" sheetId="44" r:id="rId44"/>
    <sheet name="31.01" sheetId="45" r:id="rId45"/>
    <sheet name="07.02" sheetId="46" r:id="rId46"/>
    <sheet name="14.02" sheetId="47" r:id="rId47"/>
    <sheet name="21.02" sheetId="48" r:id="rId48"/>
    <sheet name="14.03" sheetId="49" r:id="rId49"/>
    <sheet name="21.03" sheetId="50" r:id="rId50"/>
    <sheet name="28.03." sheetId="51" r:id="rId51"/>
    <sheet name="04.04" sheetId="52" r:id="rId52"/>
    <sheet name="11.04" sheetId="53" r:id="rId53"/>
    <sheet name="18.04" sheetId="54" r:id="rId54"/>
    <sheet name="25.04" sheetId="55" r:id="rId55"/>
    <sheet name="02.05" sheetId="56" r:id="rId56"/>
    <sheet name="09.05" sheetId="57" r:id="rId57"/>
    <sheet name="15.05" sheetId="58" r:id="rId58"/>
    <sheet name="23.05" sheetId="59" r:id="rId59"/>
    <sheet name="30.05" sheetId="60" r:id="rId60"/>
    <sheet name="06.06" sheetId="61" r:id="rId61"/>
    <sheet name="13.06" sheetId="62" r:id="rId62"/>
    <sheet name="20.06" sheetId="63" r:id="rId63"/>
    <sheet name="27.06" sheetId="64" r:id="rId64"/>
    <sheet name="04.07" sheetId="65" r:id="rId65"/>
    <sheet name="11.07" sheetId="66" r:id="rId66"/>
    <sheet name="18.07" sheetId="67" r:id="rId67"/>
    <sheet name="21.07" sheetId="68" r:id="rId68"/>
    <sheet name="08.08" sheetId="69" r:id="rId69"/>
    <sheet name="15.08" sheetId="70" r:id="rId70"/>
    <sheet name="29.08" sheetId="71" r:id="rId71"/>
    <sheet name="12.09" sheetId="72" r:id="rId72"/>
    <sheet name="19.09" sheetId="73" r:id="rId73"/>
    <sheet name="26.09" sheetId="74" r:id="rId74"/>
    <sheet name="17.10" sheetId="75" r:id="rId75"/>
    <sheet name="Sayfa14" sheetId="76" r:id="rId76"/>
  </sheets>
  <calcPr calcId="145621"/>
</workbook>
</file>

<file path=xl/calcChain.xml><?xml version="1.0" encoding="utf-8"?>
<calcChain xmlns="http://schemas.openxmlformats.org/spreadsheetml/2006/main">
  <c r="E6" i="76" l="1"/>
  <c r="E7" i="75" l="1"/>
  <c r="E6" i="74" l="1"/>
  <c r="E5" i="73" l="1"/>
  <c r="E6" i="73" s="1"/>
  <c r="E6" i="72" l="1"/>
  <c r="E9" i="71" l="1"/>
  <c r="E8" i="70" l="1"/>
  <c r="E5" i="70"/>
  <c r="E9" i="69" l="1"/>
  <c r="E8" i="68" l="1"/>
  <c r="E8" i="67" l="1"/>
  <c r="E8" i="66" l="1"/>
  <c r="E10" i="65" l="1"/>
  <c r="E8" i="64" l="1"/>
  <c r="E7" i="63" l="1"/>
  <c r="E6" i="63"/>
  <c r="E6" i="62" l="1"/>
  <c r="E7" i="62"/>
  <c r="E10" i="61" l="1"/>
  <c r="E10" i="60" l="1"/>
  <c r="E7" i="60"/>
  <c r="E8" i="59" l="1"/>
  <c r="E7" i="59"/>
  <c r="E8" i="58" l="1"/>
  <c r="E7" i="57" l="1"/>
  <c r="E10" i="56" l="1"/>
  <c r="E9" i="55" l="1"/>
  <c r="E7" i="54" l="1"/>
  <c r="E8" i="53" l="1"/>
  <c r="E9" i="52" l="1"/>
  <c r="E9" i="51" l="1"/>
  <c r="E8" i="50" l="1"/>
  <c r="E8" i="49" l="1"/>
  <c r="E10" i="48" l="1"/>
  <c r="E9" i="47" l="1"/>
  <c r="E8" i="46" l="1"/>
  <c r="E11" i="45" l="1"/>
  <c r="E12" i="44" l="1"/>
  <c r="E12" i="43" l="1"/>
  <c r="E7" i="43"/>
  <c r="E8" i="42" l="1"/>
  <c r="E11" i="41" l="1"/>
  <c r="E10" i="40" l="1"/>
  <c r="E11" i="39" l="1"/>
  <c r="E9" i="38" l="1"/>
  <c r="E11" i="37" l="1"/>
  <c r="E9" i="36" l="1"/>
  <c r="E6" i="36"/>
  <c r="E10" i="35" l="1"/>
  <c r="E10" i="34" l="1"/>
  <c r="E5" i="34"/>
  <c r="E12" i="33" l="1"/>
  <c r="E9" i="33"/>
  <c r="E6" i="33"/>
  <c r="E5" i="33"/>
  <c r="E10" i="32" l="1"/>
  <c r="E11" i="31" l="1"/>
  <c r="E7" i="31"/>
  <c r="E10" i="30" l="1"/>
  <c r="E7" i="29" l="1"/>
  <c r="E8" i="28" l="1"/>
  <c r="E8" i="27" l="1"/>
  <c r="E10" i="26" l="1"/>
  <c r="E9" i="26"/>
  <c r="E5" i="26"/>
  <c r="E11" i="25" l="1"/>
  <c r="E8" i="25"/>
  <c r="E7" i="25"/>
  <c r="E10" i="24" l="1"/>
  <c r="E8" i="23" l="1"/>
  <c r="E6" i="23"/>
  <c r="E5" i="22"/>
  <c r="E11" i="22" l="1"/>
  <c r="E7" i="22"/>
  <c r="E8" i="21" l="1"/>
  <c r="E6" i="21"/>
  <c r="E11" i="20" l="1"/>
  <c r="E11" i="19" l="1"/>
  <c r="E5" i="19"/>
  <c r="E8" i="18" l="1"/>
  <c r="E10" i="17" l="1"/>
  <c r="E9" i="16" l="1"/>
  <c r="E8" i="15" l="1"/>
  <c r="E11" i="14" l="1"/>
  <c r="E7" i="14"/>
  <c r="E8" i="13" l="1"/>
  <c r="E8" i="12" l="1"/>
  <c r="E10" i="11" l="1"/>
  <c r="E13" i="10" l="1"/>
  <c r="E13" i="9" l="1"/>
  <c r="E10" i="8" l="1"/>
  <c r="E9" i="7" l="1"/>
  <c r="E9" i="6" l="1"/>
  <c r="E10" i="5" l="1"/>
  <c r="E11" i="4" l="1"/>
  <c r="E9" i="3" l="1"/>
  <c r="E9" i="2" l="1"/>
  <c r="E14" i="1" l="1"/>
</calcChain>
</file>

<file path=xl/sharedStrings.xml><?xml version="1.0" encoding="utf-8"?>
<sst xmlns="http://schemas.openxmlformats.org/spreadsheetml/2006/main" count="1993" uniqueCount="107">
  <si>
    <t>BÖLGE :</t>
  </si>
  <si>
    <t>ADANA-ÇARŞAMBA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</si>
  <si>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</si>
  <si>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</si>
  <si>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</si>
  <si>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</si>
  <si>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</si>
  <si>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</si>
  <si>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</si>
  <si>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</si>
  <si>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</si>
  <si>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</si>
  <si>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NOT</t>
  </si>
  <si>
    <t>AYDIN GIDA / AHMET DEMİR</t>
  </si>
  <si>
    <t>ADANA</t>
  </si>
  <si>
    <t>ŞAHİN GIDA</t>
  </si>
  <si>
    <t>FIRAT BARAN GIDA</t>
  </si>
  <si>
    <t>ÖZKAYALAR MARKET</t>
  </si>
  <si>
    <t>G.TOPLAM</t>
  </si>
  <si>
    <t>TESLİM EDEN</t>
  </si>
  <si>
    <t>TESLİM ALAN</t>
  </si>
  <si>
    <t>0001</t>
  </si>
  <si>
    <t>0002</t>
  </si>
  <si>
    <t>0003</t>
  </si>
  <si>
    <t>0004</t>
  </si>
  <si>
    <t>0005</t>
  </si>
  <si>
    <t>0006</t>
  </si>
  <si>
    <t>0007</t>
  </si>
  <si>
    <t>0008</t>
  </si>
  <si>
    <t>BAŞBUDAK GIDA</t>
  </si>
  <si>
    <t>ÖZKAYALAR GIDA</t>
  </si>
  <si>
    <t>29.02.2017</t>
  </si>
  <si>
    <t>0009</t>
  </si>
  <si>
    <t>0010</t>
  </si>
  <si>
    <t>0011</t>
  </si>
  <si>
    <t>0012</t>
  </si>
  <si>
    <t>0013</t>
  </si>
  <si>
    <t>0014</t>
  </si>
  <si>
    <t>31.04.2017</t>
  </si>
  <si>
    <t>AYDIN GIDA/AHMET DEMİR</t>
  </si>
  <si>
    <t>0015</t>
  </si>
  <si>
    <t>0016</t>
  </si>
  <si>
    <t>ŞAHİN GIDA/MUSTAFA ŞAHİN</t>
  </si>
  <si>
    <t>0017</t>
  </si>
  <si>
    <t>0018</t>
  </si>
  <si>
    <t>0019</t>
  </si>
  <si>
    <t>AYDIN GIDA /AHMET DEMİR</t>
  </si>
  <si>
    <t xml:space="preserve">                </t>
  </si>
  <si>
    <t>0020</t>
  </si>
  <si>
    <t>0021</t>
  </si>
  <si>
    <t>ŞAHİN GIDA MUSTAFA ŞAHİN</t>
  </si>
  <si>
    <t>0022</t>
  </si>
  <si>
    <t>0023</t>
  </si>
  <si>
    <t>0024</t>
  </si>
  <si>
    <t>0025</t>
  </si>
  <si>
    <t>ŞAHİN GIDA / MUSTAFA ŞAHİN</t>
  </si>
  <si>
    <t>ŞAHİN GIDA/M.ŞAHİN</t>
  </si>
  <si>
    <t>0029</t>
  </si>
  <si>
    <t>0030</t>
  </si>
  <si>
    <t>0031</t>
  </si>
  <si>
    <t>BARTEV MARKET</t>
  </si>
  <si>
    <t>0032</t>
  </si>
  <si>
    <t>0034</t>
  </si>
  <si>
    <t>0035</t>
  </si>
  <si>
    <t>0036</t>
  </si>
  <si>
    <t>0037</t>
  </si>
  <si>
    <t>0038</t>
  </si>
  <si>
    <t>0039</t>
  </si>
  <si>
    <t>0041</t>
  </si>
  <si>
    <t>0043</t>
  </si>
  <si>
    <t>0044</t>
  </si>
  <si>
    <t>0045</t>
  </si>
  <si>
    <t>0046</t>
  </si>
  <si>
    <t>0047</t>
  </si>
  <si>
    <t>0048</t>
  </si>
  <si>
    <t>0049</t>
  </si>
  <si>
    <t>0050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</si>
  <si>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</si>
  <si>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</si>
  <si>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</si>
  <si>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</si>
  <si>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</si>
  <si>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</si>
  <si>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</si>
  <si>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</si>
  <si>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</si>
  <si>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</si>
  <si>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</si>
  <si>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</si>
  <si>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</si>
  <si>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</si>
  <si>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</si>
  <si>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</si>
  <si>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</si>
  <si>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</si>
  <si>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</si>
  <si>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</si>
  <si>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0073</t>
  </si>
  <si>
    <t>0074</t>
  </si>
  <si>
    <t>FATMA SAĞLAM</t>
  </si>
  <si>
    <t>NUSRETTİN OĞUZ</t>
  </si>
  <si>
    <t>0075</t>
  </si>
  <si>
    <t>0076</t>
  </si>
  <si>
    <t>0077</t>
  </si>
  <si>
    <t>0078</t>
  </si>
  <si>
    <t>0079</t>
  </si>
  <si>
    <t>0080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</si>
</sst>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₺_-;\-* #,##0.00\ _₺_-;_-* &quot;-&quot;??\ _₺_-;_-@_-"/>
    <numFmt numFmtId="164" formatCode="_-* #,##0.00\ _T_L_-;\-* #,##0.00\ _T_L_-;_-* &quot;-&quot;??\ _T_L_-;_-@_-"/>
    <numFmt numFmtId="165" formatCode="#,##0.00\ &quot;₺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43" fontId="0" fillId="0" borderId="1" xfId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14" fontId="0" fillId="0" borderId="3" xfId="0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42739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21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5">
        <v>1</v>
      </c>
      <c r="B5" s="6" t="s">
        <v>13</v>
      </c>
      <c r="C5" s="7" t="s">
        <v>14</v>
      </c>
      <c r="D5" s="8">
        <v>42709</v>
      </c>
      <c r="E5" s="9">
        <v>515.75</v>
      </c>
      <c r="F5" s="7"/>
      <c r="G5" s="7"/>
      <c r="H5" s="7"/>
    </row>
    <row r="6" spans="1:8" x14ac:dyDescent="0.25">
      <c r="A6" s="5">
        <v>2</v>
      </c>
      <c r="B6" s="6" t="s">
        <v>13</v>
      </c>
      <c r="C6" s="7" t="s">
        <v>14</v>
      </c>
      <c r="D6" s="8">
        <v>42729</v>
      </c>
      <c r="E6" s="9">
        <v>321.3</v>
      </c>
      <c r="F6" s="7"/>
      <c r="G6" s="7"/>
      <c r="H6" s="7"/>
    </row>
    <row r="7" spans="1:8" x14ac:dyDescent="0.25">
      <c r="A7" s="5">
        <v>3</v>
      </c>
      <c r="B7" s="6" t="s">
        <v>15</v>
      </c>
      <c r="C7" s="7" t="s">
        <v>14</v>
      </c>
      <c r="D7" s="8">
        <v>42714</v>
      </c>
      <c r="E7" s="9">
        <v>672.44</v>
      </c>
      <c r="F7" s="7"/>
      <c r="G7" s="7"/>
      <c r="H7" s="7"/>
    </row>
    <row r="8" spans="1:8" x14ac:dyDescent="0.25">
      <c r="A8" s="5">
        <v>4</v>
      </c>
      <c r="B8" s="6" t="s">
        <v>15</v>
      </c>
      <c r="C8" s="7" t="s">
        <v>14</v>
      </c>
      <c r="D8" s="8">
        <v>42732</v>
      </c>
      <c r="E8" s="9">
        <v>731.4</v>
      </c>
      <c r="F8" s="7"/>
      <c r="G8" s="7"/>
      <c r="H8" s="7"/>
    </row>
    <row r="9" spans="1:8" x14ac:dyDescent="0.25">
      <c r="A9" s="5">
        <v>5</v>
      </c>
      <c r="B9" s="6" t="s">
        <v>15</v>
      </c>
      <c r="C9" s="7" t="s">
        <v>14</v>
      </c>
      <c r="D9" s="8">
        <v>42734</v>
      </c>
      <c r="E9" s="9">
        <v>656.75</v>
      </c>
      <c r="F9" s="7"/>
      <c r="G9" s="7"/>
      <c r="H9" s="7"/>
    </row>
    <row r="10" spans="1:8" x14ac:dyDescent="0.25">
      <c r="A10" s="5">
        <v>6</v>
      </c>
      <c r="B10" s="6" t="s">
        <v>16</v>
      </c>
      <c r="C10" s="7" t="s">
        <v>14</v>
      </c>
      <c r="D10" s="8">
        <v>42734</v>
      </c>
      <c r="E10" s="9">
        <v>1248.96</v>
      </c>
      <c r="F10" s="7"/>
      <c r="G10" s="7"/>
      <c r="H10" s="7"/>
    </row>
    <row r="11" spans="1:8" x14ac:dyDescent="0.25">
      <c r="A11" s="5">
        <v>7</v>
      </c>
      <c r="B11" s="6" t="s">
        <v>16</v>
      </c>
      <c r="C11" s="7" t="s">
        <v>14</v>
      </c>
      <c r="D11" s="8">
        <v>42739</v>
      </c>
      <c r="E11" s="9">
        <v>2969.4</v>
      </c>
      <c r="F11" s="7"/>
      <c r="G11" s="7"/>
      <c r="H11" s="7"/>
    </row>
    <row r="12" spans="1:8" x14ac:dyDescent="0.25">
      <c r="A12" s="5">
        <v>8</v>
      </c>
      <c r="B12" s="6" t="s">
        <v>17</v>
      </c>
      <c r="C12" s="7" t="s">
        <v>14</v>
      </c>
      <c r="D12" s="8">
        <v>42724</v>
      </c>
      <c r="E12" s="9">
        <v>496.94</v>
      </c>
      <c r="F12" s="7"/>
      <c r="G12" s="7"/>
      <c r="H12" s="7"/>
    </row>
    <row r="13" spans="1:8" x14ac:dyDescent="0.25">
      <c r="A13" s="5">
        <v>9</v>
      </c>
      <c r="B13" s="6" t="s">
        <v>17</v>
      </c>
      <c r="C13" s="7" t="s">
        <v>14</v>
      </c>
      <c r="D13" s="8">
        <v>42738</v>
      </c>
      <c r="E13" s="9">
        <v>528</v>
      </c>
      <c r="F13" s="7"/>
      <c r="G13" s="7"/>
      <c r="H13" s="7"/>
    </row>
    <row r="14" spans="1:8" s="2" customFormat="1" x14ac:dyDescent="0.25">
      <c r="A14" s="7"/>
      <c r="B14" s="4"/>
      <c r="C14" s="4"/>
      <c r="D14" s="4" t="s">
        <v>18</v>
      </c>
      <c r="E14" s="10">
        <f>SUM(E5:E13)</f>
        <v>8140.94</v>
      </c>
      <c r="F14" s="4"/>
      <c r="G14" s="4"/>
      <c r="H14" s="4"/>
    </row>
    <row r="16" spans="1:8" x14ac:dyDescent="0.25">
      <c r="B16" s="2" t="s">
        <v>19</v>
      </c>
      <c r="C16" s="2"/>
      <c r="D16" s="2"/>
      <c r="E16" s="2"/>
      <c r="F16" s="2"/>
      <c r="G16" s="2" t="s">
        <v>20</v>
      </c>
      <c r="H16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42746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22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5">
        <v>1</v>
      </c>
      <c r="B5" s="6" t="s">
        <v>13</v>
      </c>
      <c r="C5" s="7" t="s">
        <v>14</v>
      </c>
      <c r="D5" s="8">
        <v>42729</v>
      </c>
      <c r="E5" s="9">
        <v>321.3</v>
      </c>
      <c r="F5" s="7"/>
      <c r="G5" s="7"/>
      <c r="H5" s="7"/>
    </row>
    <row r="6" spans="1:8" x14ac:dyDescent="0.25">
      <c r="A6" s="5">
        <v>2</v>
      </c>
      <c r="B6" s="6" t="s">
        <v>13</v>
      </c>
      <c r="C6" s="7" t="s">
        <v>14</v>
      </c>
      <c r="D6" s="8">
        <v>42750</v>
      </c>
      <c r="E6" s="9">
        <v>96</v>
      </c>
      <c r="F6" s="7"/>
      <c r="G6" s="7"/>
      <c r="H6" s="7"/>
    </row>
    <row r="7" spans="1:8" x14ac:dyDescent="0.25">
      <c r="A7" s="5">
        <v>3</v>
      </c>
      <c r="B7" s="6" t="s">
        <v>16</v>
      </c>
      <c r="C7" s="7" t="s">
        <v>14</v>
      </c>
      <c r="D7" s="8">
        <v>42739</v>
      </c>
      <c r="E7" s="9">
        <v>2969.4</v>
      </c>
      <c r="F7" s="7"/>
      <c r="G7" s="7"/>
      <c r="H7" s="7"/>
    </row>
    <row r="8" spans="1:8" x14ac:dyDescent="0.25">
      <c r="A8" s="5">
        <v>4</v>
      </c>
      <c r="B8" s="6" t="s">
        <v>17</v>
      </c>
      <c r="C8" s="7" t="s">
        <v>14</v>
      </c>
      <c r="D8" s="8">
        <v>42745</v>
      </c>
      <c r="E8" s="9">
        <v>1232.7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0">
        <f>SUM(E5:E8)</f>
        <v>4619.4000000000005</v>
      </c>
      <c r="F9" s="4"/>
      <c r="G9" s="4"/>
      <c r="H9" s="4"/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42753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23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5">
        <v>1</v>
      </c>
      <c r="B5" s="6" t="s">
        <v>13</v>
      </c>
      <c r="C5" s="7" t="s">
        <v>14</v>
      </c>
      <c r="D5" s="8">
        <v>42729</v>
      </c>
      <c r="E5" s="9">
        <v>321.3</v>
      </c>
      <c r="F5" s="7"/>
      <c r="G5" s="7"/>
      <c r="H5" s="7"/>
    </row>
    <row r="6" spans="1:8" x14ac:dyDescent="0.25">
      <c r="A6" s="5">
        <v>2</v>
      </c>
      <c r="B6" s="6" t="s">
        <v>13</v>
      </c>
      <c r="C6" s="7" t="s">
        <v>14</v>
      </c>
      <c r="D6" s="8">
        <v>42750</v>
      </c>
      <c r="E6" s="9">
        <v>96</v>
      </c>
      <c r="F6" s="7"/>
      <c r="G6" s="7"/>
      <c r="H6" s="7"/>
    </row>
    <row r="7" spans="1:8" x14ac:dyDescent="0.25">
      <c r="A7" s="5">
        <v>3</v>
      </c>
      <c r="B7" s="6" t="s">
        <v>17</v>
      </c>
      <c r="C7" s="7" t="s">
        <v>14</v>
      </c>
      <c r="D7" s="8">
        <v>42745</v>
      </c>
      <c r="E7" s="9">
        <v>1232.7</v>
      </c>
      <c r="F7" s="7"/>
      <c r="G7" s="7"/>
      <c r="H7" s="7"/>
    </row>
    <row r="8" spans="1:8" x14ac:dyDescent="0.25">
      <c r="A8" s="5">
        <v>4</v>
      </c>
      <c r="B8" s="6" t="s">
        <v>17</v>
      </c>
      <c r="C8" s="7" t="s">
        <v>14</v>
      </c>
      <c r="D8" s="8">
        <v>42751</v>
      </c>
      <c r="E8" s="9">
        <v>817.62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0">
        <f>SUM(E5:E8)</f>
        <v>2467.62</v>
      </c>
      <c r="F9" s="4"/>
      <c r="G9" s="4"/>
      <c r="H9" s="4"/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42760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24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5">
        <v>1</v>
      </c>
      <c r="B5" s="6" t="s">
        <v>13</v>
      </c>
      <c r="C5" s="7" t="s">
        <v>14</v>
      </c>
      <c r="D5" s="8">
        <v>42729</v>
      </c>
      <c r="E5" s="9">
        <v>321.3</v>
      </c>
      <c r="F5" s="7"/>
      <c r="G5" s="7"/>
      <c r="H5" s="7"/>
    </row>
    <row r="6" spans="1:8" x14ac:dyDescent="0.25">
      <c r="A6" s="5">
        <v>2</v>
      </c>
      <c r="B6" s="6" t="s">
        <v>13</v>
      </c>
      <c r="C6" s="7" t="s">
        <v>14</v>
      </c>
      <c r="D6" s="8">
        <v>42750</v>
      </c>
      <c r="E6" s="9">
        <v>96</v>
      </c>
      <c r="F6" s="7"/>
      <c r="G6" s="7"/>
      <c r="H6" s="7"/>
    </row>
    <row r="7" spans="1:8" x14ac:dyDescent="0.25">
      <c r="A7" s="5">
        <v>3</v>
      </c>
      <c r="B7" s="6" t="s">
        <v>13</v>
      </c>
      <c r="C7" s="7" t="s">
        <v>14</v>
      </c>
      <c r="D7" s="8">
        <v>42760</v>
      </c>
      <c r="E7" s="9">
        <v>192.8</v>
      </c>
      <c r="F7" s="7"/>
      <c r="G7" s="7"/>
      <c r="H7" s="7"/>
    </row>
    <row r="8" spans="1:8" x14ac:dyDescent="0.25">
      <c r="A8" s="5">
        <v>4</v>
      </c>
      <c r="B8" s="6" t="s">
        <v>17</v>
      </c>
      <c r="C8" s="7" t="s">
        <v>14</v>
      </c>
      <c r="D8" s="8">
        <v>42751</v>
      </c>
      <c r="E8" s="9">
        <v>817.62</v>
      </c>
      <c r="F8" s="7"/>
      <c r="G8" s="7"/>
      <c r="H8" s="7"/>
    </row>
    <row r="9" spans="1:8" x14ac:dyDescent="0.25">
      <c r="A9" s="5">
        <v>5</v>
      </c>
      <c r="B9" s="6" t="s">
        <v>17</v>
      </c>
      <c r="C9" s="7" t="s">
        <v>14</v>
      </c>
      <c r="D9" s="8">
        <v>42758</v>
      </c>
      <c r="E9" s="9">
        <v>1453</v>
      </c>
      <c r="F9" s="7"/>
      <c r="G9" s="7"/>
      <c r="H9" s="7"/>
    </row>
    <row r="10" spans="1:8" x14ac:dyDescent="0.25">
      <c r="A10" s="5">
        <v>6</v>
      </c>
      <c r="B10" s="6" t="s">
        <v>15</v>
      </c>
      <c r="C10" s="7" t="s">
        <v>14</v>
      </c>
      <c r="D10" s="8">
        <v>42763</v>
      </c>
      <c r="E10" s="9">
        <v>487.58</v>
      </c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3368.3</v>
      </c>
      <c r="F11" s="4"/>
      <c r="G11" s="4"/>
      <c r="H11" s="4"/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42767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24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5">
        <v>1</v>
      </c>
      <c r="B5" s="6" t="s">
        <v>13</v>
      </c>
      <c r="C5" s="7" t="s">
        <v>14</v>
      </c>
      <c r="D5" s="8">
        <v>42750</v>
      </c>
      <c r="E5" s="9">
        <v>96</v>
      </c>
      <c r="F5" s="7"/>
      <c r="G5" s="7"/>
      <c r="H5" s="7"/>
    </row>
    <row r="6" spans="1:8" x14ac:dyDescent="0.25">
      <c r="A6" s="5">
        <v>2</v>
      </c>
      <c r="B6" s="6" t="s">
        <v>13</v>
      </c>
      <c r="C6" s="7" t="s">
        <v>14</v>
      </c>
      <c r="D6" s="8">
        <v>42760</v>
      </c>
      <c r="E6" s="9">
        <v>192.8</v>
      </c>
      <c r="F6" s="7"/>
      <c r="G6" s="7"/>
      <c r="H6" s="7"/>
    </row>
    <row r="7" spans="1:8" x14ac:dyDescent="0.25">
      <c r="A7" s="5">
        <v>3</v>
      </c>
      <c r="B7" s="6" t="s">
        <v>17</v>
      </c>
      <c r="C7" s="7" t="s">
        <v>14</v>
      </c>
      <c r="D7" s="8">
        <v>42758</v>
      </c>
      <c r="E7" s="9">
        <v>1453</v>
      </c>
      <c r="F7" s="7"/>
      <c r="G7" s="7"/>
      <c r="H7" s="7"/>
    </row>
    <row r="8" spans="1:8" x14ac:dyDescent="0.25">
      <c r="A8" s="5">
        <v>4</v>
      </c>
      <c r="B8" s="6" t="s">
        <v>15</v>
      </c>
      <c r="C8" s="7" t="s">
        <v>14</v>
      </c>
      <c r="D8" s="8">
        <v>42763</v>
      </c>
      <c r="E8" s="9">
        <v>487.58</v>
      </c>
      <c r="F8" s="7"/>
      <c r="G8" s="7"/>
      <c r="H8" s="7"/>
    </row>
    <row r="9" spans="1:8" x14ac:dyDescent="0.25">
      <c r="A9" s="5">
        <v>5</v>
      </c>
      <c r="B9" s="6" t="s">
        <v>15</v>
      </c>
      <c r="C9" s="7" t="s">
        <v>14</v>
      </c>
      <c r="D9" s="8">
        <v>42769</v>
      </c>
      <c r="E9" s="9">
        <v>1498.4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3727.78</v>
      </c>
      <c r="F10" s="4"/>
      <c r="G10" s="4"/>
      <c r="H10" s="4"/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42774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25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5">
        <v>1</v>
      </c>
      <c r="B5" s="6" t="s">
        <v>13</v>
      </c>
      <c r="C5" s="7" t="s">
        <v>14</v>
      </c>
      <c r="D5" s="8">
        <v>42750</v>
      </c>
      <c r="E5" s="9">
        <v>96</v>
      </c>
      <c r="F5" s="7"/>
      <c r="G5" s="7"/>
      <c r="H5" s="7"/>
    </row>
    <row r="6" spans="1:8" x14ac:dyDescent="0.25">
      <c r="A6" s="5">
        <v>2</v>
      </c>
      <c r="B6" s="6" t="s">
        <v>13</v>
      </c>
      <c r="C6" s="7" t="s">
        <v>14</v>
      </c>
      <c r="D6" s="8">
        <v>42760</v>
      </c>
      <c r="E6" s="9">
        <v>192.8</v>
      </c>
      <c r="F6" s="7"/>
      <c r="G6" s="7"/>
      <c r="H6" s="7"/>
    </row>
    <row r="7" spans="1:8" x14ac:dyDescent="0.25">
      <c r="A7" s="5">
        <v>3</v>
      </c>
      <c r="B7" s="6" t="s">
        <v>13</v>
      </c>
      <c r="C7" s="7" t="s">
        <v>14</v>
      </c>
      <c r="D7" s="8">
        <v>42772</v>
      </c>
      <c r="E7" s="9">
        <v>135.80000000000001</v>
      </c>
      <c r="F7" s="7"/>
      <c r="G7" s="7"/>
      <c r="H7" s="7"/>
    </row>
    <row r="8" spans="1:8" x14ac:dyDescent="0.25">
      <c r="A8" s="5">
        <v>4</v>
      </c>
      <c r="B8" s="6" t="s">
        <v>17</v>
      </c>
      <c r="C8" s="7" t="s">
        <v>14</v>
      </c>
      <c r="D8" s="8">
        <v>42772</v>
      </c>
      <c r="E8" s="9">
        <v>1453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0">
        <f>SUM(E5:E8)</f>
        <v>1877.6</v>
      </c>
      <c r="F9" s="4"/>
      <c r="G9" s="4"/>
      <c r="H9" s="4"/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42781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26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5">
        <v>1</v>
      </c>
      <c r="B5" s="6" t="s">
        <v>13</v>
      </c>
      <c r="C5" s="7" t="s">
        <v>14</v>
      </c>
      <c r="D5" s="8">
        <v>42750</v>
      </c>
      <c r="E5" s="9">
        <v>96</v>
      </c>
      <c r="F5" s="7"/>
      <c r="G5" s="7"/>
      <c r="H5" s="7"/>
    </row>
    <row r="6" spans="1:8" x14ac:dyDescent="0.25">
      <c r="A6" s="5">
        <v>2</v>
      </c>
      <c r="B6" s="6" t="s">
        <v>13</v>
      </c>
      <c r="C6" s="7" t="s">
        <v>14</v>
      </c>
      <c r="D6" s="8">
        <v>42760</v>
      </c>
      <c r="E6" s="9">
        <v>192.8</v>
      </c>
      <c r="F6" s="7"/>
      <c r="G6" s="7"/>
      <c r="H6" s="7"/>
    </row>
    <row r="7" spans="1:8" x14ac:dyDescent="0.25">
      <c r="A7" s="5">
        <v>3</v>
      </c>
      <c r="B7" s="6" t="s">
        <v>13</v>
      </c>
      <c r="C7" s="7" t="s">
        <v>14</v>
      </c>
      <c r="D7" s="8">
        <v>42772</v>
      </c>
      <c r="E7" s="9">
        <v>135.80000000000001</v>
      </c>
      <c r="F7" s="7"/>
      <c r="G7" s="7"/>
      <c r="H7" s="7"/>
    </row>
    <row r="8" spans="1:8" x14ac:dyDescent="0.25">
      <c r="A8" s="5">
        <v>4</v>
      </c>
      <c r="B8" s="6" t="s">
        <v>16</v>
      </c>
      <c r="C8" s="7" t="s">
        <v>14</v>
      </c>
      <c r="D8" s="8">
        <v>42781</v>
      </c>
      <c r="E8" s="9">
        <v>2237.52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0">
        <f>SUM(E5:E8)</f>
        <v>2662.12</v>
      </c>
      <c r="F9" s="4"/>
      <c r="G9" s="4"/>
      <c r="H9" s="4"/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42788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27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5">
        <v>1</v>
      </c>
      <c r="B5" s="6" t="s">
        <v>13</v>
      </c>
      <c r="C5" s="7" t="s">
        <v>14</v>
      </c>
      <c r="D5" s="8">
        <v>42772</v>
      </c>
      <c r="E5" s="9">
        <v>135.80000000000001</v>
      </c>
      <c r="F5" s="7"/>
      <c r="G5" s="7"/>
      <c r="H5" s="7"/>
    </row>
    <row r="6" spans="1:8" x14ac:dyDescent="0.25">
      <c r="A6" s="5">
        <v>2</v>
      </c>
      <c r="B6" s="6" t="s">
        <v>16</v>
      </c>
      <c r="C6" s="7" t="s">
        <v>14</v>
      </c>
      <c r="D6" s="8">
        <v>42781</v>
      </c>
      <c r="E6" s="9">
        <v>1000</v>
      </c>
      <c r="F6" s="7"/>
      <c r="G6" s="7"/>
      <c r="H6" s="7"/>
    </row>
    <row r="7" spans="1:8" x14ac:dyDescent="0.25">
      <c r="A7" s="5">
        <v>3</v>
      </c>
      <c r="B7" s="6" t="s">
        <v>16</v>
      </c>
      <c r="C7" s="7" t="s">
        <v>14</v>
      </c>
      <c r="D7" s="8">
        <v>42788</v>
      </c>
      <c r="E7" s="9">
        <v>1025</v>
      </c>
      <c r="F7" s="7"/>
      <c r="G7" s="7"/>
      <c r="H7" s="7"/>
    </row>
    <row r="8" spans="1:8" x14ac:dyDescent="0.25">
      <c r="A8" s="5">
        <v>4</v>
      </c>
      <c r="B8" s="6" t="s">
        <v>16</v>
      </c>
      <c r="C8" s="7" t="s">
        <v>14</v>
      </c>
      <c r="D8" s="8">
        <v>42788</v>
      </c>
      <c r="E8" s="9">
        <v>1984.56</v>
      </c>
      <c r="F8" s="7"/>
      <c r="G8" s="7"/>
      <c r="H8" s="7"/>
    </row>
    <row r="9" spans="1:8" x14ac:dyDescent="0.25">
      <c r="A9" s="5">
        <v>5</v>
      </c>
      <c r="B9" s="6" t="s">
        <v>15</v>
      </c>
      <c r="C9" s="7" t="s">
        <v>14</v>
      </c>
      <c r="D9" s="8">
        <v>42789</v>
      </c>
      <c r="E9" s="9">
        <v>419.9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4565.26</v>
      </c>
      <c r="F10" s="4"/>
      <c r="G10" s="4"/>
      <c r="H10" s="4"/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42795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28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5">
        <v>1</v>
      </c>
      <c r="B5" s="6" t="s">
        <v>13</v>
      </c>
      <c r="C5" s="7" t="s">
        <v>14</v>
      </c>
      <c r="D5" s="8">
        <v>42772</v>
      </c>
      <c r="E5" s="9">
        <v>135.80000000000001</v>
      </c>
      <c r="F5" s="7"/>
      <c r="G5" s="7"/>
      <c r="H5" s="7"/>
    </row>
    <row r="6" spans="1:8" x14ac:dyDescent="0.25">
      <c r="A6" s="5">
        <v>2</v>
      </c>
      <c r="B6" s="6" t="s">
        <v>13</v>
      </c>
      <c r="C6" s="7" t="s">
        <v>14</v>
      </c>
      <c r="D6" s="8">
        <v>42794</v>
      </c>
      <c r="E6" s="9">
        <v>249.35</v>
      </c>
      <c r="F6" s="7"/>
      <c r="G6" s="7"/>
      <c r="H6" s="7"/>
    </row>
    <row r="7" spans="1:8" x14ac:dyDescent="0.25">
      <c r="A7" s="5">
        <v>3</v>
      </c>
      <c r="B7" s="6" t="s">
        <v>16</v>
      </c>
      <c r="C7" s="7" t="s">
        <v>14</v>
      </c>
      <c r="D7" s="8">
        <v>42788</v>
      </c>
      <c r="E7" s="9">
        <v>1025</v>
      </c>
      <c r="F7" s="7"/>
      <c r="G7" s="7"/>
      <c r="H7" s="7"/>
    </row>
    <row r="8" spans="1:8" x14ac:dyDescent="0.25">
      <c r="A8" s="5">
        <v>4</v>
      </c>
      <c r="B8" s="6" t="s">
        <v>16</v>
      </c>
      <c r="C8" s="7" t="s">
        <v>14</v>
      </c>
      <c r="D8" s="8">
        <v>42788</v>
      </c>
      <c r="E8" s="9">
        <v>1984.56</v>
      </c>
      <c r="F8" s="7"/>
      <c r="G8" s="7"/>
      <c r="H8" s="7"/>
    </row>
    <row r="9" spans="1:8" x14ac:dyDescent="0.25">
      <c r="A9" s="5">
        <v>5</v>
      </c>
      <c r="B9" s="6" t="s">
        <v>15</v>
      </c>
      <c r="C9" s="7" t="s">
        <v>14</v>
      </c>
      <c r="D9" s="8">
        <v>42789</v>
      </c>
      <c r="E9" s="9">
        <v>419.9</v>
      </c>
      <c r="F9" s="7"/>
      <c r="G9" s="7"/>
      <c r="H9" s="7"/>
    </row>
    <row r="10" spans="1:8" x14ac:dyDescent="0.25">
      <c r="A10" s="5">
        <v>6</v>
      </c>
      <c r="B10" s="6" t="s">
        <v>29</v>
      </c>
      <c r="C10" s="7" t="s">
        <v>14</v>
      </c>
      <c r="D10" s="8">
        <v>42793</v>
      </c>
      <c r="E10" s="9">
        <v>401.2</v>
      </c>
      <c r="F10" s="7"/>
      <c r="G10" s="7"/>
      <c r="H10" s="7"/>
    </row>
    <row r="11" spans="1:8" x14ac:dyDescent="0.25">
      <c r="A11" s="5">
        <v>7</v>
      </c>
      <c r="B11" s="6" t="s">
        <v>30</v>
      </c>
      <c r="C11" s="7" t="s">
        <v>14</v>
      </c>
      <c r="D11" s="8" t="s">
        <v>31</v>
      </c>
      <c r="E11" s="9">
        <v>882.3</v>
      </c>
      <c r="F11" s="7"/>
      <c r="G11" s="7"/>
      <c r="H11" s="7"/>
    </row>
    <row r="12" spans="1:8" x14ac:dyDescent="0.25">
      <c r="A12" s="5">
        <v>8</v>
      </c>
      <c r="B12" s="6" t="s">
        <v>30</v>
      </c>
      <c r="C12" s="7" t="s">
        <v>14</v>
      </c>
      <c r="D12" s="8">
        <v>42797</v>
      </c>
      <c r="E12" s="9">
        <v>1036.68</v>
      </c>
      <c r="F12" s="7"/>
      <c r="G12" s="7"/>
      <c r="H12" s="7"/>
    </row>
    <row r="13" spans="1:8" s="2" customFormat="1" x14ac:dyDescent="0.25">
      <c r="A13" s="7"/>
      <c r="B13" s="4"/>
      <c r="C13" s="4"/>
      <c r="D13" s="4" t="s">
        <v>18</v>
      </c>
      <c r="E13" s="10">
        <f>SUM(E5:E12)</f>
        <v>6134.7900000000009</v>
      </c>
      <c r="F13" s="4"/>
      <c r="G13" s="4"/>
      <c r="H13" s="4"/>
    </row>
    <row r="15" spans="1:8" x14ac:dyDescent="0.25">
      <c r="B15" s="2" t="s">
        <v>19</v>
      </c>
      <c r="C15" s="2"/>
      <c r="D15" s="2"/>
      <c r="E15" s="2"/>
      <c r="F15" s="2"/>
      <c r="G15" s="2" t="s">
        <v>20</v>
      </c>
      <c r="H15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42802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32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s="2" customFormat="1" x14ac:dyDescent="0.25">
      <c r="A5" s="4">
        <v>1</v>
      </c>
      <c r="B5" s="6" t="s">
        <v>13</v>
      </c>
      <c r="C5" s="7" t="s">
        <v>14</v>
      </c>
      <c r="D5" s="11">
        <v>42772</v>
      </c>
      <c r="E5" s="4">
        <v>135.80000000000001</v>
      </c>
      <c r="F5" s="4"/>
      <c r="G5" s="4"/>
      <c r="H5" s="4"/>
    </row>
    <row r="6" spans="1:8" s="2" customFormat="1" x14ac:dyDescent="0.25">
      <c r="A6" s="4">
        <v>2</v>
      </c>
      <c r="B6" s="6" t="s">
        <v>13</v>
      </c>
      <c r="C6" s="7" t="s">
        <v>14</v>
      </c>
      <c r="D6" s="11">
        <v>42794</v>
      </c>
      <c r="E6" s="4">
        <v>249.35</v>
      </c>
      <c r="F6" s="4"/>
      <c r="G6" s="4"/>
      <c r="H6" s="4"/>
    </row>
    <row r="7" spans="1:8" x14ac:dyDescent="0.25">
      <c r="A7" s="4">
        <v>3</v>
      </c>
      <c r="B7" s="6" t="s">
        <v>13</v>
      </c>
      <c r="C7" s="7" t="s">
        <v>14</v>
      </c>
      <c r="D7" s="8">
        <v>42806</v>
      </c>
      <c r="E7" s="9">
        <v>237</v>
      </c>
      <c r="F7" s="7"/>
      <c r="G7" s="7"/>
      <c r="H7" s="7"/>
    </row>
    <row r="8" spans="1:8" x14ac:dyDescent="0.25">
      <c r="A8" s="4">
        <v>4</v>
      </c>
      <c r="B8" s="6" t="s">
        <v>16</v>
      </c>
      <c r="C8" s="7" t="s">
        <v>14</v>
      </c>
      <c r="D8" s="8">
        <v>42788</v>
      </c>
      <c r="E8" s="9">
        <v>1984.56</v>
      </c>
      <c r="F8" s="7"/>
      <c r="G8" s="7"/>
      <c r="H8" s="7"/>
    </row>
    <row r="9" spans="1:8" x14ac:dyDescent="0.25">
      <c r="A9" s="4">
        <v>5</v>
      </c>
      <c r="B9" s="6" t="s">
        <v>16</v>
      </c>
      <c r="C9" s="7" t="s">
        <v>14</v>
      </c>
      <c r="D9" s="8">
        <v>42802</v>
      </c>
      <c r="E9" s="9">
        <v>1806.2</v>
      </c>
      <c r="F9" s="7"/>
      <c r="G9" s="7"/>
      <c r="H9" s="7"/>
    </row>
    <row r="10" spans="1:8" x14ac:dyDescent="0.25">
      <c r="A10" s="4">
        <v>6</v>
      </c>
      <c r="B10" s="6" t="s">
        <v>30</v>
      </c>
      <c r="C10" s="7" t="s">
        <v>14</v>
      </c>
      <c r="D10" s="8">
        <v>42797</v>
      </c>
      <c r="E10" s="9">
        <v>1036.68</v>
      </c>
      <c r="F10" s="7"/>
      <c r="G10" s="7"/>
      <c r="H10" s="7"/>
    </row>
    <row r="11" spans="1:8" x14ac:dyDescent="0.25">
      <c r="A11" s="4">
        <v>7</v>
      </c>
      <c r="B11" s="6" t="s">
        <v>30</v>
      </c>
      <c r="C11" s="7" t="s">
        <v>14</v>
      </c>
      <c r="D11" s="8">
        <v>42806</v>
      </c>
      <c r="E11" s="9">
        <v>1264.8399999999999</v>
      </c>
      <c r="F11" s="7"/>
      <c r="G11" s="7"/>
      <c r="H11" s="7"/>
    </row>
    <row r="12" spans="1:8" x14ac:dyDescent="0.25">
      <c r="A12" s="4">
        <v>8</v>
      </c>
      <c r="B12" s="6" t="s">
        <v>29</v>
      </c>
      <c r="C12" s="7" t="s">
        <v>14</v>
      </c>
      <c r="D12" s="8">
        <v>42793</v>
      </c>
      <c r="E12" s="9">
        <v>401.2</v>
      </c>
      <c r="F12" s="7"/>
      <c r="G12" s="7"/>
      <c r="H12" s="7"/>
    </row>
    <row r="13" spans="1:8" s="2" customFormat="1" x14ac:dyDescent="0.25">
      <c r="A13" s="7"/>
      <c r="B13" s="4"/>
      <c r="C13" s="4"/>
      <c r="D13" s="4" t="s">
        <v>18</v>
      </c>
      <c r="E13" s="10">
        <f>SUM(E5:E12)</f>
        <v>7115.63</v>
      </c>
      <c r="F13" s="4"/>
      <c r="G13" s="4"/>
      <c r="H13" s="4"/>
    </row>
    <row r="15" spans="1:8" x14ac:dyDescent="0.25">
      <c r="B15" s="2" t="s">
        <v>19</v>
      </c>
      <c r="C15" s="2"/>
      <c r="D15" s="2"/>
      <c r="E15" s="2"/>
      <c r="F15" s="2"/>
      <c r="G15" s="2" t="s">
        <v>20</v>
      </c>
      <c r="H15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42809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33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13</v>
      </c>
      <c r="C5" s="7" t="s">
        <v>14</v>
      </c>
      <c r="D5" s="8">
        <v>42806</v>
      </c>
      <c r="E5" s="9">
        <v>237</v>
      </c>
      <c r="F5" s="7"/>
      <c r="G5" s="7"/>
      <c r="H5" s="7"/>
    </row>
    <row r="6" spans="1:8" x14ac:dyDescent="0.25">
      <c r="A6" s="4">
        <v>2</v>
      </c>
      <c r="B6" s="6" t="s">
        <v>13</v>
      </c>
      <c r="C6" s="7" t="s">
        <v>14</v>
      </c>
      <c r="D6" s="8">
        <v>42811</v>
      </c>
      <c r="E6" s="9">
        <v>182</v>
      </c>
      <c r="F6" s="7"/>
      <c r="G6" s="7"/>
      <c r="H6" s="7"/>
    </row>
    <row r="7" spans="1:8" x14ac:dyDescent="0.25">
      <c r="A7" s="4">
        <v>3</v>
      </c>
      <c r="B7" s="6" t="s">
        <v>16</v>
      </c>
      <c r="C7" s="7" t="s">
        <v>14</v>
      </c>
      <c r="D7" s="8">
        <v>42802</v>
      </c>
      <c r="E7" s="9">
        <v>1806.2</v>
      </c>
      <c r="F7" s="7"/>
      <c r="G7" s="7"/>
      <c r="H7" s="7"/>
    </row>
    <row r="8" spans="1:8" x14ac:dyDescent="0.25">
      <c r="A8" s="4">
        <v>4</v>
      </c>
      <c r="B8" s="6" t="s">
        <v>30</v>
      </c>
      <c r="C8" s="7" t="s">
        <v>14</v>
      </c>
      <c r="D8" s="8">
        <v>42806</v>
      </c>
      <c r="E8" s="9">
        <v>1264.8399999999999</v>
      </c>
      <c r="F8" s="7"/>
      <c r="G8" s="7"/>
      <c r="H8" s="7"/>
    </row>
    <row r="9" spans="1:8" x14ac:dyDescent="0.25">
      <c r="A9" s="4">
        <v>5</v>
      </c>
      <c r="B9" s="6" t="s">
        <v>29</v>
      </c>
      <c r="C9" s="7" t="s">
        <v>14</v>
      </c>
      <c r="D9" s="8">
        <v>42793</v>
      </c>
      <c r="E9" s="9">
        <v>401.2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3891.24</v>
      </c>
      <c r="F10" s="4"/>
      <c r="G10" s="4"/>
      <c r="H10" s="4"/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scale="94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42809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33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13</v>
      </c>
      <c r="C5" s="7" t="s">
        <v>14</v>
      </c>
      <c r="D5" s="8">
        <v>42811</v>
      </c>
      <c r="E5" s="9">
        <v>182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42819</v>
      </c>
      <c r="E6" s="9">
        <v>3437.88</v>
      </c>
      <c r="F6" s="7"/>
      <c r="G6" s="7"/>
      <c r="H6" s="7"/>
    </row>
    <row r="7" spans="1:8" x14ac:dyDescent="0.25">
      <c r="A7" s="4">
        <v>3</v>
      </c>
      <c r="B7" s="6" t="s">
        <v>15</v>
      </c>
      <c r="C7" s="7" t="s">
        <v>14</v>
      </c>
      <c r="D7" s="8">
        <v>42815</v>
      </c>
      <c r="E7" s="9">
        <v>732.22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4352.1000000000004</v>
      </c>
      <c r="F8" s="4"/>
      <c r="G8" s="4"/>
      <c r="H8" s="4"/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42830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34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13</v>
      </c>
      <c r="C5" s="7" t="s">
        <v>14</v>
      </c>
      <c r="D5" s="8">
        <v>42811</v>
      </c>
      <c r="E5" s="9">
        <v>182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42819</v>
      </c>
      <c r="E6" s="9">
        <v>3437.88</v>
      </c>
      <c r="F6" s="7"/>
      <c r="G6" s="7"/>
      <c r="H6" s="7"/>
    </row>
    <row r="7" spans="1:8" x14ac:dyDescent="0.25">
      <c r="A7" s="4">
        <v>3</v>
      </c>
      <c r="B7" s="6" t="s">
        <v>15</v>
      </c>
      <c r="C7" s="7" t="s">
        <v>14</v>
      </c>
      <c r="D7" s="8">
        <v>42815</v>
      </c>
      <c r="E7" s="9">
        <v>732.22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4352.1000000000004</v>
      </c>
      <c r="F8" s="4"/>
      <c r="G8" s="4"/>
      <c r="H8" s="4"/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42837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35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13</v>
      </c>
      <c r="C5" s="7" t="s">
        <v>14</v>
      </c>
      <c r="D5" s="8">
        <v>42811</v>
      </c>
      <c r="E5" s="9">
        <v>182</v>
      </c>
      <c r="F5" s="7"/>
      <c r="G5" s="7"/>
      <c r="H5" s="7"/>
    </row>
    <row r="6" spans="1:8" x14ac:dyDescent="0.25">
      <c r="A6" s="4">
        <v>2</v>
      </c>
      <c r="B6" s="6" t="s">
        <v>13</v>
      </c>
      <c r="C6" s="7" t="s">
        <v>14</v>
      </c>
      <c r="D6" s="8">
        <v>42835</v>
      </c>
      <c r="E6" s="9">
        <v>209.2</v>
      </c>
      <c r="F6" s="7"/>
      <c r="G6" s="7"/>
      <c r="H6" s="7"/>
    </row>
    <row r="7" spans="1:8" x14ac:dyDescent="0.25">
      <c r="A7" s="4">
        <v>3</v>
      </c>
      <c r="B7" s="6" t="s">
        <v>30</v>
      </c>
      <c r="C7" s="7" t="s">
        <v>14</v>
      </c>
      <c r="D7" s="8">
        <v>42819</v>
      </c>
      <c r="E7" s="9">
        <f>3437.88-2537.88</f>
        <v>900</v>
      </c>
      <c r="F7" s="7"/>
      <c r="G7" s="7"/>
      <c r="H7" s="7"/>
    </row>
    <row r="8" spans="1:8" x14ac:dyDescent="0.25">
      <c r="A8" s="4">
        <v>4</v>
      </c>
      <c r="B8" s="6" t="s">
        <v>30</v>
      </c>
      <c r="C8" s="7" t="s">
        <v>14</v>
      </c>
      <c r="D8" s="8">
        <v>42840</v>
      </c>
      <c r="E8" s="9">
        <v>921.7</v>
      </c>
      <c r="F8" s="7"/>
      <c r="G8" s="7"/>
      <c r="H8" s="7"/>
    </row>
    <row r="9" spans="1:8" x14ac:dyDescent="0.25">
      <c r="A9" s="4">
        <v>5</v>
      </c>
      <c r="B9" s="6" t="s">
        <v>15</v>
      </c>
      <c r="C9" s="7" t="s">
        <v>14</v>
      </c>
      <c r="D9" s="8">
        <v>42837</v>
      </c>
      <c r="E9" s="9">
        <v>630.79999999999995</v>
      </c>
      <c r="F9" s="7"/>
      <c r="G9" s="7"/>
      <c r="H9" s="7"/>
    </row>
    <row r="10" spans="1:8" x14ac:dyDescent="0.25">
      <c r="A10" s="4">
        <v>6</v>
      </c>
      <c r="B10" s="6" t="s">
        <v>16</v>
      </c>
      <c r="C10" s="7" t="s">
        <v>14</v>
      </c>
      <c r="D10" s="8">
        <v>42841</v>
      </c>
      <c r="E10" s="9">
        <v>1511.54</v>
      </c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4355.24</v>
      </c>
      <c r="F11" s="4"/>
      <c r="G11" s="4"/>
      <c r="H11" s="4"/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42844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36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42840</v>
      </c>
      <c r="E5" s="9">
        <v>921.7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42845</v>
      </c>
      <c r="E6" s="9">
        <v>808.66</v>
      </c>
      <c r="F6" s="7"/>
      <c r="G6" s="7"/>
      <c r="H6" s="7"/>
    </row>
    <row r="7" spans="1:8" x14ac:dyDescent="0.25">
      <c r="A7" s="4">
        <v>3</v>
      </c>
      <c r="B7" s="6" t="s">
        <v>16</v>
      </c>
      <c r="C7" s="7" t="s">
        <v>14</v>
      </c>
      <c r="D7" s="8">
        <v>42844</v>
      </c>
      <c r="E7" s="9">
        <v>1915.92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3646.28</v>
      </c>
      <c r="F8" s="4"/>
      <c r="G8" s="4"/>
      <c r="H8" s="4"/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42851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37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42845</v>
      </c>
      <c r="E5" s="9">
        <v>808.66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 t="s">
        <v>38</v>
      </c>
      <c r="E6" s="9">
        <v>1954.72</v>
      </c>
      <c r="F6" s="7"/>
      <c r="G6" s="7"/>
      <c r="H6" s="7"/>
    </row>
    <row r="7" spans="1:8" x14ac:dyDescent="0.25">
      <c r="A7" s="4">
        <v>3</v>
      </c>
      <c r="B7" s="6" t="s">
        <v>39</v>
      </c>
      <c r="C7" s="7" t="s">
        <v>14</v>
      </c>
      <c r="D7" s="8" t="s">
        <v>38</v>
      </c>
      <c r="E7" s="9">
        <v>199</v>
      </c>
      <c r="F7" s="7"/>
      <c r="G7" s="7"/>
      <c r="H7" s="7"/>
    </row>
    <row r="8" spans="1:8" x14ac:dyDescent="0.25">
      <c r="A8" s="4">
        <v>4</v>
      </c>
      <c r="B8" s="6" t="s">
        <v>39</v>
      </c>
      <c r="C8" s="7" t="s">
        <v>14</v>
      </c>
      <c r="D8" s="8">
        <v>42850</v>
      </c>
      <c r="E8" s="9">
        <v>225.3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0">
        <f>SUM(E5:E8)</f>
        <v>3187.6800000000003</v>
      </c>
      <c r="F9" s="4"/>
      <c r="G9" s="4"/>
      <c r="H9" s="4"/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42851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37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42845</v>
      </c>
      <c r="E5" s="9">
        <v>808.66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 t="s">
        <v>38</v>
      </c>
      <c r="E6" s="9">
        <v>1954.72</v>
      </c>
      <c r="F6" s="7"/>
      <c r="G6" s="7"/>
      <c r="H6" s="7"/>
    </row>
    <row r="7" spans="1:8" x14ac:dyDescent="0.25">
      <c r="A7" s="4">
        <v>3</v>
      </c>
      <c r="B7" s="6" t="s">
        <v>39</v>
      </c>
      <c r="C7" s="7" t="s">
        <v>14</v>
      </c>
      <c r="D7" s="8" t="s">
        <v>38</v>
      </c>
      <c r="E7" s="9">
        <v>199</v>
      </c>
      <c r="F7" s="7"/>
      <c r="G7" s="7"/>
      <c r="H7" s="7"/>
    </row>
    <row r="8" spans="1:8" x14ac:dyDescent="0.25">
      <c r="A8" s="4">
        <v>4</v>
      </c>
      <c r="B8" s="6" t="s">
        <v>15</v>
      </c>
      <c r="C8" s="7" t="s">
        <v>14</v>
      </c>
      <c r="D8" s="8">
        <v>42861</v>
      </c>
      <c r="E8" s="9">
        <v>370.88</v>
      </c>
      <c r="F8" s="7"/>
      <c r="G8" s="7"/>
      <c r="H8" s="7"/>
    </row>
    <row r="9" spans="1:8" x14ac:dyDescent="0.25">
      <c r="A9" s="4">
        <v>5</v>
      </c>
      <c r="B9" s="6" t="s">
        <v>29</v>
      </c>
      <c r="C9" s="7" t="s">
        <v>14</v>
      </c>
      <c r="D9" s="8">
        <v>42860</v>
      </c>
      <c r="E9" s="9">
        <v>364.85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3698.11</v>
      </c>
      <c r="F10" s="4"/>
      <c r="G10" s="4"/>
      <c r="H10" s="4"/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42865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40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 t="s">
        <v>38</v>
      </c>
      <c r="E5" s="9">
        <v>1954.72</v>
      </c>
      <c r="F5" s="7"/>
      <c r="G5" s="7"/>
      <c r="H5" s="7"/>
    </row>
    <row r="6" spans="1:8" x14ac:dyDescent="0.25">
      <c r="A6" s="4">
        <v>2</v>
      </c>
      <c r="B6" s="6" t="s">
        <v>39</v>
      </c>
      <c r="C6" s="7" t="s">
        <v>14</v>
      </c>
      <c r="D6" s="8" t="s">
        <v>38</v>
      </c>
      <c r="E6" s="9">
        <v>199</v>
      </c>
      <c r="F6" s="7"/>
      <c r="G6" s="7"/>
      <c r="H6" s="7"/>
    </row>
    <row r="7" spans="1:8" x14ac:dyDescent="0.25">
      <c r="A7" s="4">
        <v>3</v>
      </c>
      <c r="B7" s="6" t="s">
        <v>29</v>
      </c>
      <c r="C7" s="7" t="s">
        <v>14</v>
      </c>
      <c r="D7" s="8">
        <v>42860</v>
      </c>
      <c r="E7" s="9">
        <v>364.85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2518.5700000000002</v>
      </c>
      <c r="F8" s="4"/>
      <c r="G8" s="4"/>
      <c r="H8" s="4"/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42872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41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 t="s">
        <v>38</v>
      </c>
      <c r="E5" s="9">
        <f>1954.72-1254.72</f>
        <v>700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42875</v>
      </c>
      <c r="E6" s="9">
        <v>839.4</v>
      </c>
      <c r="F6" s="7"/>
      <c r="G6" s="7"/>
      <c r="H6" s="7"/>
    </row>
    <row r="7" spans="1:8" x14ac:dyDescent="0.25">
      <c r="A7" s="4">
        <v>3</v>
      </c>
      <c r="B7" s="6" t="s">
        <v>39</v>
      </c>
      <c r="C7" s="7" t="s">
        <v>14</v>
      </c>
      <c r="D7" s="8" t="s">
        <v>38</v>
      </c>
      <c r="E7" s="9">
        <v>199</v>
      </c>
      <c r="F7" s="7"/>
      <c r="G7" s="7"/>
      <c r="H7" s="7"/>
    </row>
    <row r="8" spans="1:8" x14ac:dyDescent="0.25">
      <c r="A8" s="4">
        <v>4</v>
      </c>
      <c r="B8" s="6" t="s">
        <v>29</v>
      </c>
      <c r="C8" s="7" t="s">
        <v>14</v>
      </c>
      <c r="D8" s="8">
        <v>42860</v>
      </c>
      <c r="E8" s="9">
        <v>364.85</v>
      </c>
      <c r="F8" s="7"/>
      <c r="G8" s="7"/>
      <c r="H8" s="7"/>
    </row>
    <row r="9" spans="1:8" x14ac:dyDescent="0.25">
      <c r="A9" s="4">
        <v>5</v>
      </c>
      <c r="B9" s="6" t="s">
        <v>16</v>
      </c>
      <c r="C9" s="7" t="s">
        <v>14</v>
      </c>
      <c r="D9" s="8">
        <v>42870</v>
      </c>
      <c r="E9" s="9">
        <v>1696</v>
      </c>
      <c r="F9" s="7"/>
      <c r="G9" s="7"/>
      <c r="H9" s="7"/>
    </row>
    <row r="10" spans="1:8" x14ac:dyDescent="0.25">
      <c r="A10" s="4">
        <v>6</v>
      </c>
      <c r="B10" s="6" t="s">
        <v>16</v>
      </c>
      <c r="C10" s="7" t="s">
        <v>14</v>
      </c>
      <c r="D10" s="8">
        <v>42873</v>
      </c>
      <c r="E10" s="9">
        <v>1155</v>
      </c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4954.25</v>
      </c>
      <c r="F11" s="4"/>
      <c r="G11" s="4"/>
      <c r="H11" s="4"/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activeCell="E14" sqref="E14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42879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43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42875</v>
      </c>
      <c r="E5" s="9">
        <v>839.4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42883</v>
      </c>
      <c r="E6" s="9">
        <v>2778</v>
      </c>
      <c r="F6" s="7"/>
      <c r="G6" s="7"/>
      <c r="H6" s="7"/>
    </row>
    <row r="7" spans="1:8" x14ac:dyDescent="0.25">
      <c r="A7" s="4">
        <v>3</v>
      </c>
      <c r="B7" s="6" t="s">
        <v>39</v>
      </c>
      <c r="C7" s="7" t="s">
        <v>14</v>
      </c>
      <c r="D7" s="8" t="s">
        <v>38</v>
      </c>
      <c r="E7" s="9">
        <v>199</v>
      </c>
      <c r="F7" s="7"/>
      <c r="G7" s="7"/>
      <c r="H7" s="7"/>
    </row>
    <row r="8" spans="1:8" x14ac:dyDescent="0.25">
      <c r="A8" s="4">
        <v>4</v>
      </c>
      <c r="B8" s="6" t="s">
        <v>29</v>
      </c>
      <c r="C8" s="7" t="s">
        <v>14</v>
      </c>
      <c r="D8" s="8">
        <v>42860</v>
      </c>
      <c r="E8" s="9">
        <v>364.85</v>
      </c>
      <c r="F8" s="7"/>
      <c r="G8" s="7"/>
      <c r="H8" s="7"/>
    </row>
    <row r="9" spans="1:8" x14ac:dyDescent="0.25">
      <c r="A9" s="4">
        <v>5</v>
      </c>
      <c r="B9" s="6" t="s">
        <v>16</v>
      </c>
      <c r="C9" s="7" t="s">
        <v>14</v>
      </c>
      <c r="D9" s="8">
        <v>42873</v>
      </c>
      <c r="E9" s="9">
        <v>1155</v>
      </c>
      <c r="F9" s="7"/>
      <c r="G9" s="7"/>
      <c r="H9" s="7"/>
    </row>
    <row r="10" spans="1:8" x14ac:dyDescent="0.25">
      <c r="A10" s="4">
        <v>6</v>
      </c>
      <c r="B10" s="6" t="s">
        <v>42</v>
      </c>
      <c r="C10" s="7" t="s">
        <v>14</v>
      </c>
      <c r="D10" s="8">
        <v>42881</v>
      </c>
      <c r="E10" s="9">
        <v>913.79</v>
      </c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6250.04</v>
      </c>
      <c r="F11" s="4"/>
      <c r="G11" s="4"/>
      <c r="H11" s="4"/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42886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44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42883</v>
      </c>
      <c r="E5" s="9">
        <v>2778</v>
      </c>
      <c r="F5" s="7"/>
      <c r="G5" s="7"/>
      <c r="H5" s="7"/>
    </row>
    <row r="6" spans="1:8" x14ac:dyDescent="0.25">
      <c r="A6" s="4">
        <v>2</v>
      </c>
      <c r="B6" s="6" t="s">
        <v>29</v>
      </c>
      <c r="C6" s="7" t="s">
        <v>14</v>
      </c>
      <c r="D6" s="8">
        <v>42860</v>
      </c>
      <c r="E6" s="9">
        <f>364.85-200</f>
        <v>164.85000000000002</v>
      </c>
      <c r="F6" s="7"/>
      <c r="G6" s="7"/>
      <c r="H6" s="7"/>
    </row>
    <row r="7" spans="1:8" x14ac:dyDescent="0.25">
      <c r="A7" s="4">
        <v>3</v>
      </c>
      <c r="B7" s="6" t="s">
        <v>42</v>
      </c>
      <c r="C7" s="7" t="s">
        <v>14</v>
      </c>
      <c r="D7" s="8">
        <v>42881</v>
      </c>
      <c r="E7" s="9">
        <v>913.79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3856.64</v>
      </c>
      <c r="F8" s="4"/>
      <c r="G8" s="4"/>
      <c r="H8" s="4"/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42893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45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42883</v>
      </c>
      <c r="E5" s="9">
        <f>2778-1778</f>
        <v>1000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42896</v>
      </c>
      <c r="E6" s="9">
        <v>1448.7</v>
      </c>
      <c r="F6" s="7"/>
      <c r="G6" s="7"/>
      <c r="H6" s="7"/>
    </row>
    <row r="7" spans="1:8" x14ac:dyDescent="0.25">
      <c r="A7" s="4">
        <v>3</v>
      </c>
      <c r="B7" s="6" t="s">
        <v>29</v>
      </c>
      <c r="C7" s="7" t="s">
        <v>14</v>
      </c>
      <c r="D7" s="8">
        <v>42860</v>
      </c>
      <c r="E7" s="9">
        <f>364.85-200</f>
        <v>164.85000000000002</v>
      </c>
      <c r="F7" s="7"/>
      <c r="G7" s="7"/>
      <c r="H7" s="7"/>
    </row>
    <row r="8" spans="1:8" x14ac:dyDescent="0.25">
      <c r="A8" s="4">
        <v>4</v>
      </c>
      <c r="B8" s="6" t="s">
        <v>42</v>
      </c>
      <c r="C8" s="7" t="s">
        <v>14</v>
      </c>
      <c r="D8" s="8">
        <v>42881</v>
      </c>
      <c r="E8" s="9">
        <v>913.79</v>
      </c>
      <c r="F8" s="7"/>
      <c r="G8" s="7"/>
      <c r="H8" s="7"/>
    </row>
    <row r="9" spans="1:8" x14ac:dyDescent="0.25">
      <c r="A9" s="4">
        <v>5</v>
      </c>
      <c r="B9" s="6" t="s">
        <v>42</v>
      </c>
      <c r="C9" s="7" t="s">
        <v>14</v>
      </c>
      <c r="D9" s="8">
        <v>42893</v>
      </c>
      <c r="E9" s="9">
        <v>937.7</v>
      </c>
      <c r="F9" s="7"/>
      <c r="G9" s="7"/>
      <c r="H9" s="7"/>
    </row>
    <row r="10" spans="1:8" x14ac:dyDescent="0.25">
      <c r="A10" s="4">
        <v>6</v>
      </c>
      <c r="B10" s="6" t="s">
        <v>46</v>
      </c>
      <c r="C10" s="7" t="s">
        <v>14</v>
      </c>
      <c r="D10" s="8" t="s">
        <v>38</v>
      </c>
      <c r="E10" s="9">
        <v>199</v>
      </c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4664.04</v>
      </c>
      <c r="F11" s="4"/>
      <c r="G11" s="4"/>
      <c r="H11" s="4"/>
    </row>
    <row r="12" spans="1:8" x14ac:dyDescent="0.25">
      <c r="E12" t="s">
        <v>47</v>
      </c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42900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48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42896</v>
      </c>
      <c r="E5" s="9">
        <v>1448.7</v>
      </c>
      <c r="F5" s="7"/>
      <c r="G5" s="7"/>
      <c r="H5" s="7"/>
    </row>
    <row r="6" spans="1:8" x14ac:dyDescent="0.25">
      <c r="A6" s="4">
        <v>2</v>
      </c>
      <c r="B6" s="6" t="s">
        <v>29</v>
      </c>
      <c r="C6" s="7" t="s">
        <v>14</v>
      </c>
      <c r="D6" s="8">
        <v>42860</v>
      </c>
      <c r="E6" s="9">
        <f>364.85-200</f>
        <v>164.85000000000002</v>
      </c>
      <c r="F6" s="7"/>
      <c r="G6" s="7"/>
      <c r="H6" s="7"/>
    </row>
    <row r="7" spans="1:8" x14ac:dyDescent="0.25">
      <c r="A7" s="4">
        <v>3</v>
      </c>
      <c r="B7" s="6" t="s">
        <v>46</v>
      </c>
      <c r="C7" s="7" t="s">
        <v>14</v>
      </c>
      <c r="D7" s="8">
        <v>42899</v>
      </c>
      <c r="E7" s="9">
        <v>262.39999999999998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1875.9500000000003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42907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49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42906</v>
      </c>
      <c r="E5" s="9">
        <v>2358.6</v>
      </c>
      <c r="F5" s="7"/>
      <c r="G5" s="7"/>
      <c r="H5" s="7"/>
    </row>
    <row r="6" spans="1:8" x14ac:dyDescent="0.25">
      <c r="A6" s="4">
        <v>2</v>
      </c>
      <c r="B6" s="6" t="s">
        <v>46</v>
      </c>
      <c r="C6" s="7" t="s">
        <v>14</v>
      </c>
      <c r="D6" s="8">
        <v>42899</v>
      </c>
      <c r="E6" s="9">
        <v>262.39999999999998</v>
      </c>
      <c r="F6" s="7"/>
      <c r="G6" s="7"/>
      <c r="H6" s="7"/>
    </row>
    <row r="7" spans="1:8" x14ac:dyDescent="0.25">
      <c r="A7" s="4">
        <v>3</v>
      </c>
      <c r="B7" s="6" t="s">
        <v>16</v>
      </c>
      <c r="C7" s="7" t="s">
        <v>14</v>
      </c>
      <c r="D7" s="8">
        <v>42906</v>
      </c>
      <c r="E7" s="9">
        <v>1750</v>
      </c>
      <c r="F7" s="7"/>
      <c r="G7" s="7"/>
      <c r="H7" s="7"/>
    </row>
    <row r="8" spans="1:8" x14ac:dyDescent="0.25">
      <c r="A8" s="4">
        <v>4</v>
      </c>
      <c r="B8" s="6" t="s">
        <v>50</v>
      </c>
      <c r="C8" s="7" t="s">
        <v>14</v>
      </c>
      <c r="D8" s="8">
        <v>42906</v>
      </c>
      <c r="E8" s="9">
        <v>328.6</v>
      </c>
      <c r="F8" s="7"/>
      <c r="G8" s="7"/>
      <c r="H8" s="7"/>
    </row>
    <row r="9" spans="1:8" x14ac:dyDescent="0.25">
      <c r="A9" s="4"/>
      <c r="B9" s="6"/>
      <c r="C9" s="7"/>
      <c r="D9" s="8"/>
      <c r="E9" s="9"/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4699.6000000000004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42921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51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42906</v>
      </c>
      <c r="E5" s="9">
        <v>2358.6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42918</v>
      </c>
      <c r="E6" s="9">
        <v>1564.46</v>
      </c>
      <c r="F6" s="7"/>
      <c r="G6" s="7"/>
      <c r="H6" s="7"/>
    </row>
    <row r="7" spans="1:8" x14ac:dyDescent="0.25">
      <c r="A7" s="4">
        <v>3</v>
      </c>
      <c r="B7" s="6" t="s">
        <v>46</v>
      </c>
      <c r="C7" s="7" t="s">
        <v>14</v>
      </c>
      <c r="D7" s="8">
        <v>42899</v>
      </c>
      <c r="E7" s="9">
        <f>262.4-112.4</f>
        <v>149.99999999999997</v>
      </c>
      <c r="F7" s="7"/>
      <c r="G7" s="7"/>
      <c r="H7" s="7"/>
    </row>
    <row r="8" spans="1:8" x14ac:dyDescent="0.25">
      <c r="A8" s="4">
        <v>4</v>
      </c>
      <c r="B8" s="6" t="s">
        <v>16</v>
      </c>
      <c r="C8" s="7" t="s">
        <v>14</v>
      </c>
      <c r="D8" s="8">
        <v>42906</v>
      </c>
      <c r="E8" s="9">
        <f>1750-750</f>
        <v>1000</v>
      </c>
      <c r="F8" s="7"/>
      <c r="G8" s="7"/>
      <c r="H8" s="7"/>
    </row>
    <row r="9" spans="1:8" x14ac:dyDescent="0.25">
      <c r="A9" s="4">
        <v>5</v>
      </c>
      <c r="B9" s="6" t="s">
        <v>50</v>
      </c>
      <c r="C9" s="7" t="s">
        <v>14</v>
      </c>
      <c r="D9" s="8">
        <v>42906</v>
      </c>
      <c r="E9" s="9">
        <v>328.6</v>
      </c>
      <c r="F9" s="7"/>
      <c r="G9" s="7"/>
      <c r="H9" s="7"/>
    </row>
    <row r="10" spans="1:8" x14ac:dyDescent="0.25">
      <c r="A10" s="4"/>
      <c r="B10" s="6"/>
      <c r="C10" s="7"/>
      <c r="D10" s="8"/>
      <c r="E10" s="9"/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5401.66</v>
      </c>
      <c r="F11" s="4"/>
      <c r="G11" s="4"/>
      <c r="H11" s="4"/>
    </row>
    <row r="12" spans="1:8" x14ac:dyDescent="0.25">
      <c r="E12" t="s">
        <v>47</v>
      </c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42928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52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42906</v>
      </c>
      <c r="E5" s="9">
        <f>2358.6-1358.6</f>
        <v>1000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42918</v>
      </c>
      <c r="E6" s="9">
        <v>1564.46</v>
      </c>
      <c r="F6" s="7"/>
      <c r="G6" s="7"/>
      <c r="H6" s="7"/>
    </row>
    <row r="7" spans="1:8" x14ac:dyDescent="0.25">
      <c r="A7" s="4">
        <v>3</v>
      </c>
      <c r="B7" s="6" t="s">
        <v>30</v>
      </c>
      <c r="C7" s="7" t="s">
        <v>14</v>
      </c>
      <c r="D7" s="8">
        <v>42926</v>
      </c>
      <c r="E7" s="9">
        <v>573</v>
      </c>
      <c r="F7" s="7"/>
      <c r="G7" s="7"/>
      <c r="H7" s="7"/>
    </row>
    <row r="8" spans="1:8" x14ac:dyDescent="0.25">
      <c r="A8" s="4">
        <v>4</v>
      </c>
      <c r="B8" s="6" t="s">
        <v>30</v>
      </c>
      <c r="C8" s="7" t="s">
        <v>14</v>
      </c>
      <c r="D8" s="8">
        <v>42932</v>
      </c>
      <c r="E8" s="9">
        <v>1044.44</v>
      </c>
      <c r="F8" s="7"/>
      <c r="G8" s="7"/>
      <c r="H8" s="7"/>
    </row>
    <row r="9" spans="1:8" x14ac:dyDescent="0.25">
      <c r="A9" s="4">
        <v>5</v>
      </c>
      <c r="B9" s="6" t="s">
        <v>46</v>
      </c>
      <c r="C9" s="7" t="s">
        <v>14</v>
      </c>
      <c r="D9" s="8">
        <v>42899</v>
      </c>
      <c r="E9" s="9">
        <f>262.4-112.4-100</f>
        <v>49.999999999999972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4231.8999999999996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42935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53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42926</v>
      </c>
      <c r="E5" s="9">
        <v>573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42932</v>
      </c>
      <c r="E6" s="9">
        <v>1044.44</v>
      </c>
      <c r="F6" s="7"/>
      <c r="G6" s="7"/>
      <c r="H6" s="7"/>
    </row>
    <row r="7" spans="1:8" x14ac:dyDescent="0.25">
      <c r="A7" s="4">
        <v>3</v>
      </c>
      <c r="B7" s="6" t="s">
        <v>16</v>
      </c>
      <c r="C7" s="7" t="s">
        <v>14</v>
      </c>
      <c r="D7" s="8">
        <v>42936</v>
      </c>
      <c r="E7" s="9">
        <v>1030.03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2647.4700000000003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8.28515625" bestFit="1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42942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54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42932</v>
      </c>
      <c r="E5" s="9">
        <v>1044.44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42946</v>
      </c>
      <c r="E6" s="9">
        <v>645.52</v>
      </c>
      <c r="F6" s="7"/>
      <c r="G6" s="7"/>
      <c r="H6" s="7"/>
    </row>
    <row r="7" spans="1:8" x14ac:dyDescent="0.25">
      <c r="A7" s="4">
        <v>3</v>
      </c>
      <c r="B7" s="6" t="s">
        <v>55</v>
      </c>
      <c r="C7" s="7" t="s">
        <v>14</v>
      </c>
      <c r="D7" s="8">
        <v>42940</v>
      </c>
      <c r="E7" s="9">
        <v>696.84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2386.8000000000002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42977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57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42979</v>
      </c>
      <c r="E5" s="9">
        <v>1465.3</v>
      </c>
      <c r="F5" s="7"/>
      <c r="G5" s="7"/>
      <c r="H5" s="7"/>
    </row>
    <row r="6" spans="1:8" x14ac:dyDescent="0.25">
      <c r="A6" s="4">
        <v>2</v>
      </c>
      <c r="B6" s="6" t="s">
        <v>56</v>
      </c>
      <c r="C6" s="7" t="s">
        <v>14</v>
      </c>
      <c r="D6" s="8">
        <v>42980</v>
      </c>
      <c r="E6" s="9">
        <v>754.64</v>
      </c>
      <c r="F6" s="7"/>
      <c r="G6" s="7"/>
      <c r="H6" s="7"/>
    </row>
    <row r="7" spans="1:8" s="2" customFormat="1" x14ac:dyDescent="0.25">
      <c r="A7" s="7"/>
      <c r="B7" s="4"/>
      <c r="C7" s="4"/>
      <c r="D7" s="4" t="s">
        <v>18</v>
      </c>
      <c r="E7" s="10">
        <f>SUM(E5:E6)</f>
        <v>2219.94</v>
      </c>
      <c r="F7" s="4"/>
      <c r="G7" s="4"/>
      <c r="H7" s="4"/>
    </row>
    <row r="8" spans="1:8" x14ac:dyDescent="0.25">
      <c r="E8" t="s">
        <v>47</v>
      </c>
    </row>
    <row r="9" spans="1:8" x14ac:dyDescent="0.25">
      <c r="B9" s="2" t="s">
        <v>19</v>
      </c>
      <c r="C9" s="2"/>
      <c r="D9" s="2"/>
      <c r="E9" s="2"/>
      <c r="F9" s="2"/>
      <c r="G9" s="2" t="s">
        <v>20</v>
      </c>
      <c r="H9" s="2"/>
    </row>
  </sheetData>
  <mergeCells count="1">
    <mergeCell ref="G1:H1"/>
  </mergeCells>
  <pageMargins left="0.7" right="0.7" top="0.75" bottom="0.75" header="0.3" footer="0.3"/>
  <pageSetup paperSize="9" scale="9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42998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58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42998</v>
      </c>
      <c r="E5" s="9">
        <v>511.2</v>
      </c>
      <c r="F5" s="7"/>
      <c r="G5" s="7"/>
      <c r="H5" s="7"/>
    </row>
    <row r="6" spans="1:8" x14ac:dyDescent="0.25">
      <c r="A6" s="4">
        <v>2</v>
      </c>
      <c r="B6" s="6" t="s">
        <v>30</v>
      </c>
      <c r="C6" s="7" t="s">
        <v>14</v>
      </c>
      <c r="D6" s="8">
        <v>43002</v>
      </c>
      <c r="E6" s="9">
        <v>618</v>
      </c>
      <c r="F6" s="7"/>
      <c r="G6" s="7"/>
      <c r="H6" s="7"/>
    </row>
    <row r="7" spans="1:8" x14ac:dyDescent="0.25">
      <c r="A7" s="4">
        <v>3</v>
      </c>
      <c r="B7" s="6" t="s">
        <v>56</v>
      </c>
      <c r="C7" s="7" t="s">
        <v>14</v>
      </c>
      <c r="D7" s="8">
        <v>42998</v>
      </c>
      <c r="E7" s="9">
        <v>785.44</v>
      </c>
      <c r="F7" s="7"/>
      <c r="G7" s="7"/>
      <c r="H7" s="7"/>
    </row>
    <row r="8" spans="1:8" x14ac:dyDescent="0.25">
      <c r="A8" s="4">
        <v>4</v>
      </c>
      <c r="B8" s="6" t="s">
        <v>16</v>
      </c>
      <c r="C8" s="7" t="s">
        <v>14</v>
      </c>
      <c r="D8" s="8">
        <v>42998</v>
      </c>
      <c r="E8" s="9">
        <v>1943</v>
      </c>
      <c r="F8" s="7"/>
      <c r="G8" s="7"/>
      <c r="H8" s="7"/>
    </row>
    <row r="9" spans="1:8" x14ac:dyDescent="0.25">
      <c r="A9" s="4">
        <v>5</v>
      </c>
      <c r="B9" s="6" t="s">
        <v>29</v>
      </c>
      <c r="C9" s="7" t="s">
        <v>14</v>
      </c>
      <c r="D9" s="8">
        <v>42997</v>
      </c>
      <c r="E9" s="9">
        <v>469.82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4327.46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43005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59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30</v>
      </c>
      <c r="C5" s="7" t="s">
        <v>14</v>
      </c>
      <c r="D5" s="8">
        <v>43002</v>
      </c>
      <c r="E5" s="9">
        <v>618</v>
      </c>
      <c r="F5" s="7"/>
      <c r="G5" s="7"/>
      <c r="H5" s="7"/>
    </row>
    <row r="6" spans="1:8" x14ac:dyDescent="0.25">
      <c r="A6" s="4">
        <v>2</v>
      </c>
      <c r="B6" s="6" t="s">
        <v>56</v>
      </c>
      <c r="C6" s="7" t="s">
        <v>14</v>
      </c>
      <c r="D6" s="8">
        <v>42998</v>
      </c>
      <c r="E6" s="9">
        <v>785.44</v>
      </c>
      <c r="F6" s="7"/>
      <c r="G6" s="7"/>
      <c r="H6" s="7"/>
    </row>
    <row r="7" spans="1:8" x14ac:dyDescent="0.25">
      <c r="A7" s="4">
        <v>3</v>
      </c>
      <c r="B7" s="6" t="s">
        <v>16</v>
      </c>
      <c r="C7" s="7" t="s">
        <v>14</v>
      </c>
      <c r="D7" s="8">
        <v>42998</v>
      </c>
      <c r="E7" s="9">
        <f>1943-1000</f>
        <v>943</v>
      </c>
      <c r="F7" s="7"/>
      <c r="G7" s="7"/>
      <c r="H7" s="7"/>
    </row>
    <row r="8" spans="1:8" x14ac:dyDescent="0.25">
      <c r="A8" s="4">
        <v>4</v>
      </c>
      <c r="B8" s="6" t="s">
        <v>16</v>
      </c>
      <c r="C8" s="7" t="s">
        <v>14</v>
      </c>
      <c r="D8" s="8">
        <v>43008</v>
      </c>
      <c r="E8" s="9">
        <v>1113.5999999999999</v>
      </c>
      <c r="F8" s="7"/>
      <c r="G8" s="7"/>
      <c r="H8" s="7"/>
    </row>
    <row r="9" spans="1:8" x14ac:dyDescent="0.25">
      <c r="A9" s="4">
        <v>5</v>
      </c>
      <c r="B9" s="6" t="s">
        <v>29</v>
      </c>
      <c r="C9" s="7" t="s">
        <v>14</v>
      </c>
      <c r="D9" s="8">
        <v>42997</v>
      </c>
      <c r="E9" s="9">
        <v>469.82</v>
      </c>
      <c r="F9" s="7"/>
      <c r="G9" s="7"/>
      <c r="H9" s="7"/>
    </row>
    <row r="10" spans="1:8" x14ac:dyDescent="0.25">
      <c r="A10" s="4">
        <v>6</v>
      </c>
      <c r="B10" s="6" t="s">
        <v>60</v>
      </c>
      <c r="C10" s="7" t="s">
        <v>14</v>
      </c>
      <c r="D10" s="8">
        <v>43008</v>
      </c>
      <c r="E10" s="9">
        <v>2240.2199999999998</v>
      </c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6170.08</v>
      </c>
      <c r="F11" s="4"/>
      <c r="G11" s="4"/>
      <c r="H11" s="4"/>
    </row>
    <row r="12" spans="1:8" x14ac:dyDescent="0.25">
      <c r="E12" t="s">
        <v>47</v>
      </c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3.4257812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43012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61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56</v>
      </c>
      <c r="C5" s="7" t="s">
        <v>14</v>
      </c>
      <c r="D5" s="8">
        <v>42998</v>
      </c>
      <c r="E5" s="9">
        <v>785.44</v>
      </c>
      <c r="F5" s="7"/>
      <c r="G5" s="7"/>
      <c r="H5" s="7"/>
    </row>
    <row r="6" spans="1:8" x14ac:dyDescent="0.25">
      <c r="A6" s="4">
        <v>2</v>
      </c>
      <c r="B6" s="6" t="s">
        <v>56</v>
      </c>
      <c r="C6" s="7" t="s">
        <v>14</v>
      </c>
      <c r="D6" s="8">
        <v>43018</v>
      </c>
      <c r="E6" s="9">
        <v>756.1</v>
      </c>
      <c r="F6" s="7"/>
      <c r="G6" s="7"/>
      <c r="H6" s="7"/>
    </row>
    <row r="7" spans="1:8" x14ac:dyDescent="0.25">
      <c r="A7" s="4">
        <v>3</v>
      </c>
      <c r="B7" s="6" t="s">
        <v>16</v>
      </c>
      <c r="C7" s="7" t="s">
        <v>14</v>
      </c>
      <c r="D7" s="8">
        <v>43008</v>
      </c>
      <c r="E7" s="9">
        <v>1113.5999999999999</v>
      </c>
      <c r="F7" s="7"/>
      <c r="G7" s="7"/>
      <c r="H7" s="7"/>
    </row>
    <row r="8" spans="1:8" x14ac:dyDescent="0.25">
      <c r="A8" s="4">
        <v>4</v>
      </c>
      <c r="B8" s="6" t="s">
        <v>29</v>
      </c>
      <c r="C8" s="7" t="s">
        <v>14</v>
      </c>
      <c r="D8" s="8">
        <v>42997</v>
      </c>
      <c r="E8" s="9">
        <v>469.82</v>
      </c>
      <c r="F8" s="7"/>
      <c r="G8" s="7"/>
      <c r="H8" s="7"/>
    </row>
    <row r="9" spans="1:8" x14ac:dyDescent="0.25">
      <c r="A9" s="4">
        <v>5</v>
      </c>
      <c r="B9" s="6" t="s">
        <v>60</v>
      </c>
      <c r="C9" s="7" t="s">
        <v>14</v>
      </c>
      <c r="D9" s="8">
        <v>43008</v>
      </c>
      <c r="E9" s="9">
        <v>2240.2199999999998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5365.18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43033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62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16</v>
      </c>
      <c r="C5" s="7" t="s">
        <v>14</v>
      </c>
      <c r="D5" s="8">
        <v>43023</v>
      </c>
      <c r="E5" s="9">
        <f>4748.18-2748.18</f>
        <v>2000.0000000000005</v>
      </c>
      <c r="F5" s="7"/>
      <c r="G5" s="7"/>
      <c r="H5" s="7"/>
    </row>
    <row r="6" spans="1:8" x14ac:dyDescent="0.25">
      <c r="A6" s="4">
        <v>2</v>
      </c>
      <c r="B6" s="6" t="s">
        <v>29</v>
      </c>
      <c r="C6" s="7" t="s">
        <v>14</v>
      </c>
      <c r="D6" s="8">
        <v>42997</v>
      </c>
      <c r="E6" s="9">
        <f>469.82-169.82</f>
        <v>300</v>
      </c>
      <c r="F6" s="7"/>
      <c r="G6" s="7"/>
      <c r="H6" s="7"/>
    </row>
    <row r="7" spans="1:8" x14ac:dyDescent="0.25">
      <c r="A7" s="4">
        <v>3</v>
      </c>
      <c r="B7" s="6" t="s">
        <v>60</v>
      </c>
      <c r="C7" s="7" t="s">
        <v>14</v>
      </c>
      <c r="D7" s="8">
        <v>43008</v>
      </c>
      <c r="E7" s="9">
        <v>2240.2199999999998</v>
      </c>
      <c r="F7" s="7"/>
      <c r="G7" s="7"/>
      <c r="H7" s="7"/>
    </row>
    <row r="8" spans="1:8" x14ac:dyDescent="0.25">
      <c r="A8" s="4">
        <v>4</v>
      </c>
      <c r="B8" s="6" t="s">
        <v>60</v>
      </c>
      <c r="C8" s="7" t="s">
        <v>14</v>
      </c>
      <c r="D8" s="8">
        <v>43023</v>
      </c>
      <c r="E8" s="9">
        <v>1989.56</v>
      </c>
      <c r="F8" s="7"/>
      <c r="G8" s="7"/>
      <c r="H8" s="7"/>
    </row>
    <row r="9" spans="1:8" x14ac:dyDescent="0.25">
      <c r="A9" s="4">
        <v>5</v>
      </c>
      <c r="B9" s="6" t="s">
        <v>17</v>
      </c>
      <c r="C9" s="7" t="s">
        <v>14</v>
      </c>
      <c r="D9" s="8">
        <v>43028</v>
      </c>
      <c r="E9" s="9">
        <f>2875.84-1875.84</f>
        <v>1000.0000000000002</v>
      </c>
      <c r="F9" s="7"/>
      <c r="G9" s="7"/>
      <c r="H9" s="7"/>
    </row>
    <row r="10" spans="1:8" x14ac:dyDescent="0.25">
      <c r="A10" s="4">
        <v>6</v>
      </c>
      <c r="B10" s="6" t="s">
        <v>17</v>
      </c>
      <c r="C10" s="7" t="s">
        <v>14</v>
      </c>
      <c r="D10" s="8">
        <v>43029</v>
      </c>
      <c r="E10" s="9">
        <v>616.79999999999995</v>
      </c>
      <c r="F10" s="7"/>
      <c r="G10" s="7"/>
      <c r="H10" s="7"/>
    </row>
    <row r="11" spans="1:8" x14ac:dyDescent="0.25">
      <c r="A11" s="4">
        <v>7</v>
      </c>
      <c r="B11" s="6" t="s">
        <v>15</v>
      </c>
      <c r="C11" s="7" t="s">
        <v>14</v>
      </c>
      <c r="D11" s="8">
        <v>43033</v>
      </c>
      <c r="E11" s="9">
        <v>1306.8900000000001</v>
      </c>
      <c r="F11" s="7"/>
      <c r="G11" s="7"/>
      <c r="H11" s="7"/>
    </row>
    <row r="12" spans="1:8" s="2" customFormat="1" x14ac:dyDescent="0.25">
      <c r="A12" s="7"/>
      <c r="B12" s="4"/>
      <c r="C12" s="4"/>
      <c r="D12" s="4" t="s">
        <v>18</v>
      </c>
      <c r="E12" s="10">
        <f>SUM(E5:E11)</f>
        <v>9453.4700000000012</v>
      </c>
      <c r="F12" s="4"/>
      <c r="G12" s="4"/>
      <c r="H12" s="4"/>
    </row>
    <row r="13" spans="1:8" x14ac:dyDescent="0.25">
      <c r="E13" t="s">
        <v>47</v>
      </c>
    </row>
    <row r="14" spans="1:8" x14ac:dyDescent="0.25">
      <c r="B14" s="2" t="s">
        <v>19</v>
      </c>
      <c r="C14" s="2"/>
      <c r="D14" s="2"/>
      <c r="E14" s="2"/>
      <c r="F14" s="2"/>
      <c r="G14" s="2" t="s">
        <v>20</v>
      </c>
      <c r="H14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activeCell="G26" sqref="G2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43040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63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29</v>
      </c>
      <c r="C5" s="7" t="s">
        <v>14</v>
      </c>
      <c r="D5" s="8">
        <v>42997</v>
      </c>
      <c r="E5" s="9">
        <f>469.82-169.82</f>
        <v>300</v>
      </c>
      <c r="F5" s="7"/>
      <c r="G5" s="7"/>
      <c r="H5" s="7"/>
    </row>
    <row r="6" spans="1:8" x14ac:dyDescent="0.25">
      <c r="A6" s="4">
        <v>2</v>
      </c>
      <c r="B6" s="6" t="s">
        <v>60</v>
      </c>
      <c r="C6" s="7" t="s">
        <v>14</v>
      </c>
      <c r="D6" s="8">
        <v>43023</v>
      </c>
      <c r="E6" s="9">
        <v>1989.56</v>
      </c>
      <c r="F6" s="7"/>
      <c r="G6" s="7"/>
      <c r="H6" s="7"/>
    </row>
    <row r="7" spans="1:8" x14ac:dyDescent="0.25">
      <c r="A7" s="4">
        <v>3</v>
      </c>
      <c r="B7" s="6" t="s">
        <v>17</v>
      </c>
      <c r="C7" s="7" t="s">
        <v>14</v>
      </c>
      <c r="D7" s="8">
        <v>43029</v>
      </c>
      <c r="E7" s="9">
        <v>616.79999999999995</v>
      </c>
      <c r="F7" s="7"/>
      <c r="G7" s="7"/>
      <c r="H7" s="7"/>
    </row>
    <row r="8" spans="1:8" x14ac:dyDescent="0.25">
      <c r="A8" s="4">
        <v>4</v>
      </c>
      <c r="B8" s="6" t="s">
        <v>17</v>
      </c>
      <c r="C8" s="7" t="s">
        <v>14</v>
      </c>
      <c r="D8" s="8">
        <v>43043</v>
      </c>
      <c r="E8" s="9">
        <v>1937.86</v>
      </c>
      <c r="F8" s="7"/>
      <c r="G8" s="7"/>
      <c r="H8" s="7"/>
    </row>
    <row r="9" spans="1:8" x14ac:dyDescent="0.25">
      <c r="A9" s="4">
        <v>5</v>
      </c>
      <c r="B9" s="6" t="s">
        <v>15</v>
      </c>
      <c r="C9" s="7" t="s">
        <v>14</v>
      </c>
      <c r="D9" s="8">
        <v>43033</v>
      </c>
      <c r="E9" s="9">
        <v>1306.8900000000001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6151.11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43047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64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60</v>
      </c>
      <c r="C5" s="7" t="s">
        <v>14</v>
      </c>
      <c r="D5" s="8">
        <v>43023</v>
      </c>
      <c r="E5" s="9">
        <v>1989.56</v>
      </c>
      <c r="F5" s="7"/>
      <c r="G5" s="7"/>
      <c r="H5" s="7"/>
    </row>
    <row r="6" spans="1:8" x14ac:dyDescent="0.25">
      <c r="A6" s="4">
        <v>2</v>
      </c>
      <c r="B6" s="6" t="s">
        <v>17</v>
      </c>
      <c r="C6" s="7" t="s">
        <v>14</v>
      </c>
      <c r="D6" s="8">
        <v>43029</v>
      </c>
      <c r="E6" s="9">
        <v>616.79999999999995</v>
      </c>
      <c r="F6" s="7"/>
      <c r="G6" s="7"/>
      <c r="H6" s="7"/>
    </row>
    <row r="7" spans="1:8" x14ac:dyDescent="0.25">
      <c r="A7" s="4">
        <v>3</v>
      </c>
      <c r="B7" s="6" t="s">
        <v>17</v>
      </c>
      <c r="C7" s="7" t="s">
        <v>14</v>
      </c>
      <c r="D7" s="8">
        <v>43043</v>
      </c>
      <c r="E7" s="9">
        <v>1937.86</v>
      </c>
      <c r="F7" s="7"/>
      <c r="G7" s="7"/>
      <c r="H7" s="7"/>
    </row>
    <row r="8" spans="1:8" x14ac:dyDescent="0.25">
      <c r="A8" s="4">
        <v>4</v>
      </c>
      <c r="B8" s="6" t="s">
        <v>17</v>
      </c>
      <c r="C8" s="7" t="s">
        <v>14</v>
      </c>
      <c r="D8" s="8">
        <v>43051</v>
      </c>
      <c r="E8" s="9">
        <v>1239</v>
      </c>
      <c r="F8" s="7"/>
      <c r="G8" s="7"/>
      <c r="H8" s="7"/>
    </row>
    <row r="9" spans="1:8" x14ac:dyDescent="0.25">
      <c r="A9" s="4">
        <v>5</v>
      </c>
      <c r="B9" s="6" t="s">
        <v>16</v>
      </c>
      <c r="C9" s="7" t="s">
        <v>14</v>
      </c>
      <c r="D9" s="8">
        <v>43049</v>
      </c>
      <c r="E9" s="9">
        <v>1598.6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7381.82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43054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65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60</v>
      </c>
      <c r="C5" s="7" t="s">
        <v>14</v>
      </c>
      <c r="D5" s="8">
        <v>43023</v>
      </c>
      <c r="E5" s="9">
        <v>1989.56</v>
      </c>
      <c r="F5" s="7"/>
      <c r="G5" s="7"/>
      <c r="H5" s="7"/>
    </row>
    <row r="6" spans="1:8" x14ac:dyDescent="0.25">
      <c r="A6" s="4">
        <v>2</v>
      </c>
      <c r="B6" s="6" t="s">
        <v>17</v>
      </c>
      <c r="C6" s="7" t="s">
        <v>14</v>
      </c>
      <c r="D6" s="8">
        <v>43043</v>
      </c>
      <c r="E6" s="9">
        <f>1937.86-883.2</f>
        <v>1054.6599999999999</v>
      </c>
      <c r="F6" s="7"/>
      <c r="G6" s="7"/>
      <c r="H6" s="7"/>
    </row>
    <row r="7" spans="1:8" x14ac:dyDescent="0.25">
      <c r="A7" s="4">
        <v>3</v>
      </c>
      <c r="B7" s="6" t="s">
        <v>17</v>
      </c>
      <c r="C7" s="7" t="s">
        <v>14</v>
      </c>
      <c r="D7" s="8">
        <v>43051</v>
      </c>
      <c r="E7" s="9">
        <v>1239</v>
      </c>
      <c r="F7" s="7"/>
      <c r="G7" s="7"/>
      <c r="H7" s="7"/>
    </row>
    <row r="8" spans="1:8" x14ac:dyDescent="0.25">
      <c r="A8" s="4">
        <v>4</v>
      </c>
      <c r="B8" s="6" t="s">
        <v>15</v>
      </c>
      <c r="C8" s="7" t="s">
        <v>14</v>
      </c>
      <c r="D8" s="8">
        <v>43055</v>
      </c>
      <c r="E8" s="9">
        <v>846.21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0">
        <f>SUM(E5:E8)</f>
        <v>5129.4299999999994</v>
      </c>
      <c r="F9" s="4"/>
      <c r="G9" s="4"/>
      <c r="H9" s="4"/>
    </row>
    <row r="10" spans="1:8" x14ac:dyDescent="0.25">
      <c r="E10" t="s">
        <v>47</v>
      </c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43061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66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60</v>
      </c>
      <c r="C5" s="7" t="s">
        <v>14</v>
      </c>
      <c r="D5" s="8">
        <v>43023</v>
      </c>
      <c r="E5" s="9">
        <v>1989.56</v>
      </c>
      <c r="F5" s="7"/>
      <c r="G5" s="7"/>
      <c r="H5" s="7"/>
    </row>
    <row r="6" spans="1:8" x14ac:dyDescent="0.25">
      <c r="A6" s="4">
        <v>2</v>
      </c>
      <c r="B6" s="6" t="s">
        <v>60</v>
      </c>
      <c r="C6" s="7" t="s">
        <v>14</v>
      </c>
      <c r="D6" s="8">
        <v>43059</v>
      </c>
      <c r="E6" s="9">
        <v>1247.43</v>
      </c>
      <c r="F6" s="7"/>
      <c r="G6" s="7"/>
      <c r="H6" s="7"/>
    </row>
    <row r="7" spans="1:8" x14ac:dyDescent="0.25">
      <c r="A7" s="4">
        <v>3</v>
      </c>
      <c r="B7" s="6" t="s">
        <v>17</v>
      </c>
      <c r="C7" s="7" t="s">
        <v>14</v>
      </c>
      <c r="D7" s="8">
        <v>43051</v>
      </c>
      <c r="E7" s="9">
        <v>1239</v>
      </c>
      <c r="F7" s="7"/>
      <c r="G7" s="7"/>
      <c r="H7" s="7"/>
    </row>
    <row r="8" spans="1:8" x14ac:dyDescent="0.25">
      <c r="A8" s="4">
        <v>4</v>
      </c>
      <c r="B8" s="6" t="s">
        <v>15</v>
      </c>
      <c r="C8" s="7" t="s">
        <v>14</v>
      </c>
      <c r="D8" s="8">
        <v>43055</v>
      </c>
      <c r="E8" s="9">
        <v>846.21</v>
      </c>
      <c r="F8" s="7"/>
      <c r="G8" s="7"/>
      <c r="H8" s="7"/>
    </row>
    <row r="9" spans="1:8" ht="15.75" customHeight="1" x14ac:dyDescent="0.25">
      <c r="A9" s="4">
        <v>5</v>
      </c>
      <c r="B9" s="6" t="s">
        <v>29</v>
      </c>
      <c r="C9" s="7" t="s">
        <v>14</v>
      </c>
      <c r="D9" s="8">
        <v>43059</v>
      </c>
      <c r="E9" s="9">
        <v>337.32</v>
      </c>
      <c r="F9" s="7"/>
      <c r="G9" s="7"/>
      <c r="H9" s="7"/>
    </row>
    <row r="10" spans="1:8" ht="15.75" customHeight="1" x14ac:dyDescent="0.25">
      <c r="A10" s="4">
        <v>6</v>
      </c>
      <c r="B10" s="6" t="s">
        <v>16</v>
      </c>
      <c r="C10" s="7" t="s">
        <v>14</v>
      </c>
      <c r="D10" s="8">
        <v>43064</v>
      </c>
      <c r="E10" s="9">
        <v>1812.6</v>
      </c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7472.119999999999</v>
      </c>
      <c r="F11" s="4"/>
      <c r="G11" s="4"/>
      <c r="H11" s="4"/>
    </row>
    <row r="12" spans="1:8" x14ac:dyDescent="0.25">
      <c r="E12" t="s">
        <v>47</v>
      </c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43068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67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60</v>
      </c>
      <c r="C5" s="7" t="s">
        <v>14</v>
      </c>
      <c r="D5" s="8">
        <v>43059</v>
      </c>
      <c r="E5" s="9">
        <v>1247.43</v>
      </c>
      <c r="F5" s="7"/>
      <c r="G5" s="7"/>
      <c r="H5" s="7"/>
    </row>
    <row r="6" spans="1:8" x14ac:dyDescent="0.25">
      <c r="A6" s="4">
        <v>2</v>
      </c>
      <c r="B6" s="6" t="s">
        <v>17</v>
      </c>
      <c r="C6" s="7" t="s">
        <v>14</v>
      </c>
      <c r="D6" s="8">
        <v>43069</v>
      </c>
      <c r="E6" s="9">
        <v>1052.6500000000001</v>
      </c>
      <c r="F6" s="7"/>
      <c r="G6" s="7"/>
      <c r="H6" s="7"/>
    </row>
    <row r="7" spans="1:8" x14ac:dyDescent="0.25">
      <c r="A7" s="4">
        <v>3</v>
      </c>
      <c r="B7" s="6" t="s">
        <v>15</v>
      </c>
      <c r="C7" s="7" t="s">
        <v>14</v>
      </c>
      <c r="D7" s="8">
        <v>43055</v>
      </c>
      <c r="E7" s="9">
        <v>846.21</v>
      </c>
      <c r="F7" s="7"/>
      <c r="G7" s="7"/>
      <c r="H7" s="7"/>
    </row>
    <row r="8" spans="1:8" ht="15.75" customHeight="1" x14ac:dyDescent="0.25">
      <c r="A8" s="4">
        <v>4</v>
      </c>
      <c r="B8" s="6" t="s">
        <v>29</v>
      </c>
      <c r="C8" s="7" t="s">
        <v>14</v>
      </c>
      <c r="D8" s="8">
        <v>43059</v>
      </c>
      <c r="E8" s="9">
        <v>337.32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0">
        <f>SUM(E5:E8)</f>
        <v>3483.61</v>
      </c>
      <c r="F9" s="4"/>
      <c r="G9" s="4"/>
      <c r="H9" s="4"/>
    </row>
    <row r="10" spans="1:8" x14ac:dyDescent="0.25">
      <c r="E10" t="s">
        <v>47</v>
      </c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43082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68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16</v>
      </c>
      <c r="C5" s="7" t="s">
        <v>14</v>
      </c>
      <c r="D5" s="13">
        <v>43079</v>
      </c>
      <c r="E5" s="9">
        <v>1028.8</v>
      </c>
      <c r="F5" s="7"/>
      <c r="G5" s="7"/>
      <c r="H5" s="7"/>
    </row>
    <row r="6" spans="1:8" x14ac:dyDescent="0.25">
      <c r="A6" s="4">
        <v>2</v>
      </c>
      <c r="B6" s="12" t="s">
        <v>17</v>
      </c>
      <c r="C6" s="7" t="s">
        <v>14</v>
      </c>
      <c r="D6" s="13">
        <v>43085</v>
      </c>
      <c r="E6" s="9">
        <v>1509.36</v>
      </c>
      <c r="F6" s="7"/>
      <c r="G6" s="7"/>
      <c r="H6" s="7"/>
    </row>
    <row r="7" spans="1:8" x14ac:dyDescent="0.25">
      <c r="A7" s="4">
        <v>3</v>
      </c>
      <c r="B7" s="12" t="s">
        <v>15</v>
      </c>
      <c r="C7" s="7" t="s">
        <v>14</v>
      </c>
      <c r="D7" s="13">
        <v>43081</v>
      </c>
      <c r="E7" s="9">
        <v>853.8</v>
      </c>
      <c r="F7" s="7"/>
      <c r="G7" s="7"/>
      <c r="H7" s="7"/>
    </row>
    <row r="8" spans="1:8" x14ac:dyDescent="0.25">
      <c r="A8" s="4">
        <v>4</v>
      </c>
      <c r="B8" s="6"/>
      <c r="C8" s="7"/>
      <c r="D8" s="8"/>
      <c r="E8" s="9"/>
      <c r="F8" s="7"/>
      <c r="G8" s="7"/>
      <c r="H8" s="7"/>
    </row>
    <row r="9" spans="1:8" ht="15.75" customHeight="1" x14ac:dyDescent="0.25">
      <c r="A9" s="4">
        <v>5</v>
      </c>
      <c r="B9" s="6"/>
      <c r="C9" s="7"/>
      <c r="D9" s="8"/>
      <c r="E9" s="9"/>
      <c r="F9" s="7"/>
      <c r="G9" s="7"/>
      <c r="H9" s="7"/>
    </row>
    <row r="10" spans="1:8" ht="15.75" customHeight="1" x14ac:dyDescent="0.25">
      <c r="A10" s="4">
        <v>6</v>
      </c>
      <c r="B10" s="6"/>
      <c r="C10" s="7"/>
      <c r="D10" s="8"/>
      <c r="E10" s="9"/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3391.96</v>
      </c>
      <c r="F11" s="4"/>
      <c r="G11" s="4"/>
      <c r="H11" s="4"/>
    </row>
    <row r="12" spans="1:8" x14ac:dyDescent="0.25">
      <c r="E12" t="s">
        <v>47</v>
      </c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43096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69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12" t="s">
        <v>17</v>
      </c>
      <c r="C5" s="7" t="s">
        <v>14</v>
      </c>
      <c r="D5" s="13">
        <v>43094</v>
      </c>
      <c r="E5" s="9">
        <v>1335</v>
      </c>
      <c r="F5" s="7"/>
      <c r="G5" s="7"/>
      <c r="H5" s="7"/>
    </row>
    <row r="6" spans="1:8" x14ac:dyDescent="0.25">
      <c r="A6" s="4">
        <v>2</v>
      </c>
      <c r="B6" s="12" t="s">
        <v>15</v>
      </c>
      <c r="C6" s="7" t="s">
        <v>14</v>
      </c>
      <c r="D6" s="13">
        <v>43081</v>
      </c>
      <c r="E6" s="9">
        <v>853.8</v>
      </c>
      <c r="F6" s="7"/>
      <c r="G6" s="7"/>
      <c r="H6" s="7"/>
    </row>
    <row r="7" spans="1:8" x14ac:dyDescent="0.25">
      <c r="A7" s="4">
        <v>3</v>
      </c>
      <c r="B7" s="6" t="s">
        <v>60</v>
      </c>
      <c r="C7" s="7" t="s">
        <v>14</v>
      </c>
      <c r="D7" s="8">
        <v>43094</v>
      </c>
      <c r="E7" s="9">
        <v>1479.05</v>
      </c>
      <c r="F7" s="7"/>
      <c r="G7" s="7"/>
      <c r="H7" s="7"/>
    </row>
    <row r="8" spans="1:8" ht="15.75" customHeight="1" x14ac:dyDescent="0.25">
      <c r="A8" s="4"/>
      <c r="B8" s="6"/>
      <c r="C8" s="7"/>
      <c r="D8" s="8"/>
      <c r="E8" s="9"/>
      <c r="F8" s="7"/>
      <c r="G8" s="7"/>
      <c r="H8" s="7"/>
    </row>
    <row r="9" spans="1:8" ht="15.75" customHeight="1" x14ac:dyDescent="0.25">
      <c r="A9" s="4"/>
      <c r="B9" s="6"/>
      <c r="C9" s="7"/>
      <c r="D9" s="8"/>
      <c r="E9" s="9"/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3667.8500000000004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43103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70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12" t="s">
        <v>17</v>
      </c>
      <c r="C5" s="7" t="s">
        <v>14</v>
      </c>
      <c r="D5" s="13">
        <v>43094</v>
      </c>
      <c r="E5" s="9">
        <v>1335</v>
      </c>
      <c r="F5" s="7"/>
      <c r="G5" s="7"/>
      <c r="H5" s="7"/>
    </row>
    <row r="6" spans="1:8" x14ac:dyDescent="0.25">
      <c r="A6" s="4">
        <v>2</v>
      </c>
      <c r="B6" s="12" t="s">
        <v>15</v>
      </c>
      <c r="C6" s="7" t="s">
        <v>14</v>
      </c>
      <c r="D6" s="13">
        <v>43081</v>
      </c>
      <c r="E6" s="9">
        <v>853.8</v>
      </c>
      <c r="F6" s="7"/>
      <c r="G6" s="7"/>
      <c r="H6" s="7"/>
    </row>
    <row r="7" spans="1:8" x14ac:dyDescent="0.25">
      <c r="A7" s="4">
        <v>3</v>
      </c>
      <c r="B7" s="12" t="s">
        <v>15</v>
      </c>
      <c r="C7" s="7" t="s">
        <v>14</v>
      </c>
      <c r="D7" s="13">
        <v>43101</v>
      </c>
      <c r="E7" s="9">
        <v>1623.34</v>
      </c>
      <c r="F7" s="7"/>
      <c r="G7" s="7"/>
      <c r="H7" s="7"/>
    </row>
    <row r="8" spans="1:8" x14ac:dyDescent="0.25">
      <c r="A8" s="4">
        <v>4</v>
      </c>
      <c r="B8" s="6" t="s">
        <v>60</v>
      </c>
      <c r="C8" s="7" t="s">
        <v>14</v>
      </c>
      <c r="D8" s="8">
        <v>43094</v>
      </c>
      <c r="E8" s="9">
        <v>1479.05</v>
      </c>
      <c r="F8" s="7"/>
      <c r="G8" s="7"/>
      <c r="H8" s="7"/>
    </row>
    <row r="9" spans="1:8" ht="15.75" customHeight="1" x14ac:dyDescent="0.25">
      <c r="A9" s="4">
        <v>5</v>
      </c>
      <c r="B9" s="6" t="s">
        <v>60</v>
      </c>
      <c r="C9" s="7" t="s">
        <v>14</v>
      </c>
      <c r="D9" s="8">
        <v>43105</v>
      </c>
      <c r="E9" s="9">
        <v>1491.48</v>
      </c>
      <c r="F9" s="7"/>
      <c r="G9" s="7"/>
      <c r="H9" s="7"/>
    </row>
    <row r="10" spans="1:8" ht="15.75" customHeight="1" x14ac:dyDescent="0.25">
      <c r="A10" s="4"/>
      <c r="B10" s="6"/>
      <c r="C10" s="7"/>
      <c r="D10" s="8"/>
      <c r="E10" s="9"/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6782.67</v>
      </c>
      <c r="F11" s="4"/>
      <c r="G11" s="4"/>
      <c r="H11" s="4"/>
    </row>
    <row r="12" spans="1:8" x14ac:dyDescent="0.25">
      <c r="E12" t="s">
        <v>47</v>
      </c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43110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71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60</v>
      </c>
      <c r="C5" s="7" t="s">
        <v>14</v>
      </c>
      <c r="D5" s="8">
        <v>43094</v>
      </c>
      <c r="E5" s="9">
        <v>1479.05</v>
      </c>
      <c r="F5" s="7"/>
      <c r="G5" s="7"/>
      <c r="H5" s="7"/>
    </row>
    <row r="6" spans="1:8" ht="15.75" customHeight="1" x14ac:dyDescent="0.25">
      <c r="A6" s="4">
        <v>2</v>
      </c>
      <c r="B6" s="6" t="s">
        <v>60</v>
      </c>
      <c r="C6" s="7" t="s">
        <v>14</v>
      </c>
      <c r="D6" s="8">
        <v>43105</v>
      </c>
      <c r="E6" s="9">
        <v>1491.48</v>
      </c>
      <c r="F6" s="7"/>
      <c r="G6" s="7"/>
      <c r="H6" s="7"/>
    </row>
    <row r="7" spans="1:8" ht="15.75" customHeight="1" x14ac:dyDescent="0.25">
      <c r="A7" s="4">
        <v>3</v>
      </c>
      <c r="B7" s="6" t="s">
        <v>16</v>
      </c>
      <c r="C7" s="7" t="s">
        <v>14</v>
      </c>
      <c r="D7" s="8">
        <v>43110</v>
      </c>
      <c r="E7" s="9">
        <v>5998.11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8968.64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43117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72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60</v>
      </c>
      <c r="C5" s="7" t="s">
        <v>14</v>
      </c>
      <c r="D5" s="8">
        <v>43094</v>
      </c>
      <c r="E5" s="9">
        <v>1479.05</v>
      </c>
      <c r="F5" s="7"/>
      <c r="G5" s="7"/>
      <c r="H5" s="7"/>
    </row>
    <row r="6" spans="1:8" ht="15.75" customHeight="1" x14ac:dyDescent="0.25">
      <c r="A6" s="4">
        <v>2</v>
      </c>
      <c r="B6" s="6" t="s">
        <v>60</v>
      </c>
      <c r="C6" s="7" t="s">
        <v>14</v>
      </c>
      <c r="D6" s="8">
        <v>43105</v>
      </c>
      <c r="E6" s="9">
        <v>1491.48</v>
      </c>
      <c r="F6" s="7"/>
      <c r="G6" s="7"/>
      <c r="H6" s="7"/>
    </row>
    <row r="7" spans="1:8" ht="15.75" customHeight="1" x14ac:dyDescent="0.25">
      <c r="A7" s="4">
        <v>3</v>
      </c>
      <c r="B7" s="6" t="s">
        <v>16</v>
      </c>
      <c r="C7" s="7" t="s">
        <v>14</v>
      </c>
      <c r="D7" s="8">
        <v>43110</v>
      </c>
      <c r="E7" s="9">
        <f>5998.11-2998</f>
        <v>3000.1099999999997</v>
      </c>
      <c r="F7" s="7"/>
      <c r="G7" s="7"/>
      <c r="H7" s="7"/>
    </row>
    <row r="8" spans="1:8" ht="15.75" customHeight="1" x14ac:dyDescent="0.25">
      <c r="A8" s="4">
        <v>4</v>
      </c>
      <c r="B8" s="6" t="s">
        <v>16</v>
      </c>
      <c r="C8" s="7" t="s">
        <v>14</v>
      </c>
      <c r="D8" s="8">
        <v>43115</v>
      </c>
      <c r="E8" s="9">
        <v>1775</v>
      </c>
      <c r="F8" s="7"/>
      <c r="G8" s="7"/>
      <c r="H8" s="7"/>
    </row>
    <row r="9" spans="1:8" ht="15.75" customHeight="1" x14ac:dyDescent="0.25">
      <c r="A9" s="4">
        <v>5</v>
      </c>
      <c r="B9" s="6" t="s">
        <v>16</v>
      </c>
      <c r="C9" s="7" t="s">
        <v>14</v>
      </c>
      <c r="D9" s="8">
        <v>43115</v>
      </c>
      <c r="E9" s="9">
        <v>1015.72</v>
      </c>
      <c r="F9" s="7"/>
      <c r="G9" s="7"/>
      <c r="H9" s="7"/>
    </row>
    <row r="10" spans="1:8" ht="15.75" customHeight="1" x14ac:dyDescent="0.25">
      <c r="A10" s="4">
        <v>6</v>
      </c>
      <c r="B10" s="6" t="s">
        <v>17</v>
      </c>
      <c r="C10" s="7" t="s">
        <v>14</v>
      </c>
      <c r="D10" s="8">
        <v>43115</v>
      </c>
      <c r="E10" s="9">
        <v>840</v>
      </c>
      <c r="F10" s="7"/>
      <c r="G10" s="7"/>
      <c r="H10" s="7"/>
    </row>
    <row r="11" spans="1:8" ht="15.75" customHeight="1" x14ac:dyDescent="0.25">
      <c r="A11" s="4">
        <v>7</v>
      </c>
      <c r="B11" s="6" t="s">
        <v>17</v>
      </c>
      <c r="C11" s="7" t="s">
        <v>14</v>
      </c>
      <c r="D11" s="8">
        <v>43117</v>
      </c>
      <c r="E11" s="9">
        <v>1112.9000000000001</v>
      </c>
      <c r="F11" s="7"/>
      <c r="G11" s="7"/>
      <c r="H11" s="7"/>
    </row>
    <row r="12" spans="1:8" s="2" customFormat="1" x14ac:dyDescent="0.25">
      <c r="A12" s="7"/>
      <c r="B12" s="4"/>
      <c r="C12" s="4"/>
      <c r="D12" s="4" t="s">
        <v>18</v>
      </c>
      <c r="E12" s="10">
        <f>SUM(E5:E11)</f>
        <v>10714.259999999998</v>
      </c>
      <c r="F12" s="4"/>
      <c r="G12" s="4"/>
      <c r="H12" s="4"/>
    </row>
    <row r="13" spans="1:8" x14ac:dyDescent="0.25">
      <c r="E13" t="s">
        <v>47</v>
      </c>
    </row>
    <row r="14" spans="1:8" x14ac:dyDescent="0.25">
      <c r="B14" s="2" t="s">
        <v>19</v>
      </c>
      <c r="C14" s="2"/>
      <c r="D14" s="2"/>
      <c r="E14" s="2"/>
      <c r="F14" s="2"/>
      <c r="G14" s="2" t="s">
        <v>20</v>
      </c>
      <c r="H14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43124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73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x14ac:dyDescent="0.25">
      <c r="A5" s="4">
        <v>1</v>
      </c>
      <c r="B5" s="6" t="s">
        <v>60</v>
      </c>
      <c r="C5" s="7" t="s">
        <v>14</v>
      </c>
      <c r="D5" s="8">
        <v>43094</v>
      </c>
      <c r="E5" s="9">
        <v>1479.05</v>
      </c>
      <c r="F5" s="7"/>
      <c r="G5" s="7"/>
      <c r="H5" s="7"/>
    </row>
    <row r="6" spans="1:8" ht="15.75" customHeight="1" x14ac:dyDescent="0.25">
      <c r="A6" s="4">
        <v>2</v>
      </c>
      <c r="B6" s="6" t="s">
        <v>60</v>
      </c>
      <c r="C6" s="7" t="s">
        <v>14</v>
      </c>
      <c r="D6" s="8">
        <v>43105</v>
      </c>
      <c r="E6" s="9">
        <v>1491.48</v>
      </c>
      <c r="F6" s="7"/>
      <c r="G6" s="7"/>
      <c r="H6" s="7"/>
    </row>
    <row r="7" spans="1:8" ht="15.75" customHeight="1" x14ac:dyDescent="0.25">
      <c r="A7" s="4">
        <v>3</v>
      </c>
      <c r="B7" s="6" t="s">
        <v>16</v>
      </c>
      <c r="C7" s="7" t="s">
        <v>14</v>
      </c>
      <c r="D7" s="8">
        <v>43115</v>
      </c>
      <c r="E7" s="9">
        <v>1775</v>
      </c>
      <c r="F7" s="7"/>
      <c r="G7" s="7"/>
      <c r="H7" s="7"/>
    </row>
    <row r="8" spans="1:8" ht="15.75" customHeight="1" x14ac:dyDescent="0.25">
      <c r="A8" s="4">
        <v>4</v>
      </c>
      <c r="B8" s="6" t="s">
        <v>16</v>
      </c>
      <c r="C8" s="7" t="s">
        <v>14</v>
      </c>
      <c r="D8" s="8">
        <v>43115</v>
      </c>
      <c r="E8" s="9">
        <v>1015.72</v>
      </c>
      <c r="F8" s="7"/>
      <c r="G8" s="7"/>
      <c r="H8" s="7"/>
    </row>
    <row r="9" spans="1:8" ht="15.75" customHeight="1" x14ac:dyDescent="0.25">
      <c r="A9" s="4">
        <v>5</v>
      </c>
      <c r="B9" s="6" t="s">
        <v>16</v>
      </c>
      <c r="C9" s="7" t="s">
        <v>14</v>
      </c>
      <c r="D9" s="8">
        <v>43127</v>
      </c>
      <c r="E9" s="9">
        <v>2247.6</v>
      </c>
      <c r="F9" s="7"/>
      <c r="G9" s="7"/>
      <c r="H9" s="7"/>
    </row>
    <row r="10" spans="1:8" ht="15.75" customHeight="1" x14ac:dyDescent="0.25">
      <c r="A10" s="4">
        <v>6</v>
      </c>
      <c r="B10" s="6" t="s">
        <v>17</v>
      </c>
      <c r="C10" s="7" t="s">
        <v>14</v>
      </c>
      <c r="D10" s="8">
        <v>43117</v>
      </c>
      <c r="E10" s="9">
        <v>1112.9000000000001</v>
      </c>
      <c r="F10" s="7"/>
      <c r="G10" s="7"/>
      <c r="H10" s="7"/>
    </row>
    <row r="11" spans="1:8" ht="15.75" customHeight="1" x14ac:dyDescent="0.25">
      <c r="A11" s="4">
        <v>7</v>
      </c>
      <c r="B11" s="6" t="s">
        <v>55</v>
      </c>
      <c r="C11" s="7" t="s">
        <v>14</v>
      </c>
      <c r="D11" s="8">
        <v>43123</v>
      </c>
      <c r="E11" s="9">
        <v>723.72</v>
      </c>
      <c r="F11" s="7"/>
      <c r="G11" s="7"/>
      <c r="H11" s="7"/>
    </row>
    <row r="12" spans="1:8" s="2" customFormat="1" x14ac:dyDescent="0.25">
      <c r="A12" s="7"/>
      <c r="B12" s="4"/>
      <c r="C12" s="4"/>
      <c r="D12" s="4" t="s">
        <v>18</v>
      </c>
      <c r="E12" s="10">
        <f>SUM(E5:E11)</f>
        <v>9845.4699999999993</v>
      </c>
      <c r="F12" s="4"/>
      <c r="G12" s="4"/>
      <c r="H12" s="4"/>
    </row>
    <row r="13" spans="1:8" x14ac:dyDescent="0.25">
      <c r="E13" t="s">
        <v>47</v>
      </c>
    </row>
    <row r="14" spans="1:8" x14ac:dyDescent="0.25">
      <c r="B14" s="2" t="s">
        <v>19</v>
      </c>
      <c r="C14" s="2"/>
      <c r="D14" s="2"/>
      <c r="E14" s="2"/>
      <c r="F14" s="2"/>
      <c r="G14" s="2" t="s">
        <v>20</v>
      </c>
      <c r="H14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activeCell="J21" sqref="J21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43131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74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60</v>
      </c>
      <c r="C5" s="7" t="s">
        <v>14</v>
      </c>
      <c r="D5" s="8">
        <v>43105</v>
      </c>
      <c r="E5" s="9">
        <v>1491.48</v>
      </c>
      <c r="F5" s="7"/>
      <c r="G5" s="7"/>
      <c r="H5" s="7"/>
    </row>
    <row r="6" spans="1:8" ht="15.75" customHeight="1" x14ac:dyDescent="0.25">
      <c r="A6" s="4">
        <v>2</v>
      </c>
      <c r="B6" s="6" t="s">
        <v>60</v>
      </c>
      <c r="C6" s="7" t="s">
        <v>14</v>
      </c>
      <c r="D6" s="8">
        <v>43133</v>
      </c>
      <c r="E6" s="9">
        <v>546.96</v>
      </c>
      <c r="F6" s="7"/>
      <c r="G6" s="7"/>
      <c r="H6" s="7"/>
    </row>
    <row r="7" spans="1:8" ht="15.75" customHeight="1" x14ac:dyDescent="0.25">
      <c r="A7" s="4">
        <v>3</v>
      </c>
      <c r="B7" s="6" t="s">
        <v>16</v>
      </c>
      <c r="C7" s="7" t="s">
        <v>14</v>
      </c>
      <c r="D7" s="8">
        <v>43115</v>
      </c>
      <c r="E7" s="9">
        <v>1015.72</v>
      </c>
      <c r="F7" s="7"/>
      <c r="G7" s="7"/>
      <c r="H7" s="7"/>
    </row>
    <row r="8" spans="1:8" ht="15.75" customHeight="1" x14ac:dyDescent="0.25">
      <c r="A8" s="4">
        <v>4</v>
      </c>
      <c r="B8" s="6" t="s">
        <v>16</v>
      </c>
      <c r="C8" s="7" t="s">
        <v>14</v>
      </c>
      <c r="D8" s="8">
        <v>43127</v>
      </c>
      <c r="E8" s="9">
        <v>2247.6</v>
      </c>
      <c r="F8" s="7"/>
      <c r="G8" s="7"/>
      <c r="H8" s="7"/>
    </row>
    <row r="9" spans="1:8" ht="15.75" customHeight="1" x14ac:dyDescent="0.25">
      <c r="A9" s="4">
        <v>5</v>
      </c>
      <c r="B9" s="6" t="s">
        <v>17</v>
      </c>
      <c r="C9" s="7" t="s">
        <v>14</v>
      </c>
      <c r="D9" s="8">
        <v>43117</v>
      </c>
      <c r="E9" s="9">
        <v>1112.9000000000001</v>
      </c>
      <c r="F9" s="7"/>
      <c r="G9" s="7"/>
      <c r="H9" s="7"/>
    </row>
    <row r="10" spans="1:8" ht="15.75" customHeight="1" x14ac:dyDescent="0.25">
      <c r="A10" s="4">
        <v>6</v>
      </c>
      <c r="B10" s="6" t="s">
        <v>55</v>
      </c>
      <c r="C10" s="7" t="s">
        <v>14</v>
      </c>
      <c r="D10" s="8">
        <v>43123</v>
      </c>
      <c r="E10" s="9">
        <v>723.72</v>
      </c>
      <c r="F10" s="7"/>
      <c r="G10" s="7"/>
      <c r="H10" s="7"/>
    </row>
    <row r="11" spans="1:8" s="2" customFormat="1" x14ac:dyDescent="0.25">
      <c r="A11" s="7"/>
      <c r="B11" s="4"/>
      <c r="C11" s="4"/>
      <c r="D11" s="4" t="s">
        <v>18</v>
      </c>
      <c r="E11" s="10">
        <f>SUM(E5:E10)</f>
        <v>7138.38</v>
      </c>
      <c r="F11" s="4"/>
      <c r="G11" s="4"/>
      <c r="H11" s="4"/>
    </row>
    <row r="12" spans="1:8" x14ac:dyDescent="0.25">
      <c r="E12" t="s">
        <v>47</v>
      </c>
    </row>
    <row r="13" spans="1:8" x14ac:dyDescent="0.25">
      <c r="B13" s="2" t="s">
        <v>19</v>
      </c>
      <c r="C13" s="2"/>
      <c r="D13" s="2"/>
      <c r="E13" s="2"/>
      <c r="F13" s="2"/>
      <c r="G13" s="2" t="s">
        <v>20</v>
      </c>
      <c r="H13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43131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74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60</v>
      </c>
      <c r="C5" s="7" t="s">
        <v>14</v>
      </c>
      <c r="D5" s="8">
        <v>43105</v>
      </c>
      <c r="E5" s="9">
        <v>1491.48</v>
      </c>
      <c r="F5" s="7"/>
      <c r="G5" s="7"/>
      <c r="H5" s="7"/>
    </row>
    <row r="6" spans="1:8" ht="15.75" customHeight="1" x14ac:dyDescent="0.25">
      <c r="A6" s="4">
        <v>2</v>
      </c>
      <c r="B6" s="6" t="s">
        <v>60</v>
      </c>
      <c r="C6" s="7" t="s">
        <v>14</v>
      </c>
      <c r="D6" s="8">
        <v>43133</v>
      </c>
      <c r="E6" s="9">
        <v>546.96</v>
      </c>
      <c r="F6" s="7"/>
      <c r="G6" s="7"/>
      <c r="H6" s="7"/>
    </row>
    <row r="7" spans="1:8" ht="15.75" customHeight="1" x14ac:dyDescent="0.25">
      <c r="A7" s="4">
        <v>3</v>
      </c>
      <c r="B7" s="6" t="s">
        <v>16</v>
      </c>
      <c r="C7" s="7" t="s">
        <v>14</v>
      </c>
      <c r="D7" s="8">
        <v>43127</v>
      </c>
      <c r="E7" s="9">
        <v>2247.6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4286.04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43145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75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60</v>
      </c>
      <c r="C5" s="7" t="s">
        <v>14</v>
      </c>
      <c r="D5" s="8">
        <v>43105</v>
      </c>
      <c r="E5" s="9">
        <v>1491.48</v>
      </c>
      <c r="F5" s="7"/>
      <c r="G5" s="7"/>
      <c r="H5" s="7"/>
    </row>
    <row r="6" spans="1:8" ht="15.75" customHeight="1" x14ac:dyDescent="0.25">
      <c r="A6" s="4">
        <v>2</v>
      </c>
      <c r="B6" s="6" t="s">
        <v>60</v>
      </c>
      <c r="C6" s="7" t="s">
        <v>14</v>
      </c>
      <c r="D6" s="8">
        <v>43133</v>
      </c>
      <c r="E6" s="9">
        <v>546.96</v>
      </c>
      <c r="F6" s="7"/>
      <c r="G6" s="7"/>
      <c r="H6" s="7"/>
    </row>
    <row r="7" spans="1:8" ht="15.75" customHeight="1" x14ac:dyDescent="0.25">
      <c r="A7" s="4">
        <v>3</v>
      </c>
      <c r="B7" s="6" t="s">
        <v>16</v>
      </c>
      <c r="C7" s="7" t="s">
        <v>14</v>
      </c>
      <c r="D7" s="8">
        <v>43127</v>
      </c>
      <c r="E7" s="9">
        <v>2247.6</v>
      </c>
      <c r="F7" s="7"/>
      <c r="G7" s="7"/>
      <c r="H7" s="7"/>
    </row>
    <row r="8" spans="1:8" ht="15.75" customHeight="1" x14ac:dyDescent="0.25">
      <c r="A8" s="4">
        <v>4</v>
      </c>
      <c r="B8" s="6" t="s">
        <v>16</v>
      </c>
      <c r="C8" s="7" t="s">
        <v>14</v>
      </c>
      <c r="D8" s="8">
        <v>43145</v>
      </c>
      <c r="E8" s="9">
        <v>1214.3900000000001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0">
        <f>SUM(E5:E8)</f>
        <v>5500.43</v>
      </c>
      <c r="F9" s="4"/>
      <c r="G9" s="4"/>
      <c r="H9" s="4"/>
    </row>
    <row r="10" spans="1:8" x14ac:dyDescent="0.25">
      <c r="E10" t="s">
        <v>47</v>
      </c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activeCell="C22" sqref="C22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43152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76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60</v>
      </c>
      <c r="C5" s="7" t="s">
        <v>14</v>
      </c>
      <c r="D5" s="8">
        <v>43105</v>
      </c>
      <c r="E5" s="9">
        <v>1491.48</v>
      </c>
      <c r="F5" s="7"/>
      <c r="G5" s="7"/>
      <c r="H5" s="7"/>
    </row>
    <row r="6" spans="1:8" ht="15.75" customHeight="1" x14ac:dyDescent="0.25">
      <c r="A6" s="4">
        <v>2</v>
      </c>
      <c r="B6" s="6" t="s">
        <v>60</v>
      </c>
      <c r="C6" s="7" t="s">
        <v>14</v>
      </c>
      <c r="D6" s="8">
        <v>43133</v>
      </c>
      <c r="E6" s="9">
        <v>546.96</v>
      </c>
      <c r="F6" s="7"/>
      <c r="G6" s="7"/>
      <c r="H6" s="7"/>
    </row>
    <row r="7" spans="1:8" ht="15.75" customHeight="1" x14ac:dyDescent="0.25">
      <c r="A7" s="4">
        <v>3</v>
      </c>
      <c r="B7" s="6" t="s">
        <v>60</v>
      </c>
      <c r="C7" s="7" t="s">
        <v>14</v>
      </c>
      <c r="D7" s="8">
        <v>43156</v>
      </c>
      <c r="E7" s="9">
        <v>1129.0999999999999</v>
      </c>
      <c r="F7" s="7"/>
      <c r="G7" s="7"/>
      <c r="H7" s="7"/>
    </row>
    <row r="8" spans="1:8" ht="15.75" customHeight="1" x14ac:dyDescent="0.25">
      <c r="A8" s="4">
        <v>4</v>
      </c>
      <c r="B8" s="6" t="s">
        <v>16</v>
      </c>
      <c r="C8" s="7" t="s">
        <v>14</v>
      </c>
      <c r="D8" s="8">
        <v>43145</v>
      </c>
      <c r="E8" s="9">
        <v>1214.3900000000001</v>
      </c>
      <c r="F8" s="7"/>
      <c r="G8" s="7"/>
      <c r="H8" s="7"/>
    </row>
    <row r="9" spans="1:8" ht="15.75" customHeight="1" x14ac:dyDescent="0.25">
      <c r="A9" s="4">
        <v>5</v>
      </c>
      <c r="B9" s="6" t="s">
        <v>17</v>
      </c>
      <c r="C9" s="7" t="s">
        <v>14</v>
      </c>
      <c r="D9" s="8">
        <v>43152</v>
      </c>
      <c r="E9" s="9">
        <v>1550.94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0">
        <f>SUM(E5:E9)</f>
        <v>5932.8700000000008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43173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77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60</v>
      </c>
      <c r="C5" s="7" t="s">
        <v>14</v>
      </c>
      <c r="D5" s="8">
        <v>43133</v>
      </c>
      <c r="E5" s="9">
        <v>546.96</v>
      </c>
      <c r="F5" s="7"/>
      <c r="G5" s="7"/>
      <c r="H5" s="7"/>
    </row>
    <row r="6" spans="1:8" ht="15.75" customHeight="1" x14ac:dyDescent="0.25">
      <c r="A6" s="4">
        <v>2</v>
      </c>
      <c r="B6" s="6" t="s">
        <v>60</v>
      </c>
      <c r="C6" s="7" t="s">
        <v>14</v>
      </c>
      <c r="D6" s="8">
        <v>43156</v>
      </c>
      <c r="E6" s="9">
        <v>1129.0999999999999</v>
      </c>
      <c r="F6" s="7"/>
      <c r="G6" s="7"/>
      <c r="H6" s="7"/>
    </row>
    <row r="7" spans="1:8" ht="15.75" customHeight="1" x14ac:dyDescent="0.25">
      <c r="A7" s="4">
        <v>3</v>
      </c>
      <c r="B7" s="6" t="s">
        <v>17</v>
      </c>
      <c r="C7" s="7" t="s">
        <v>14</v>
      </c>
      <c r="D7" s="8">
        <v>43173</v>
      </c>
      <c r="E7" s="9">
        <v>1003.27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2679.33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43180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78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60</v>
      </c>
      <c r="C5" s="7" t="s">
        <v>14</v>
      </c>
      <c r="D5" s="8">
        <v>43133</v>
      </c>
      <c r="E5" s="9">
        <v>546.96</v>
      </c>
      <c r="F5" s="7"/>
      <c r="G5" s="7"/>
      <c r="H5" s="7"/>
    </row>
    <row r="6" spans="1:8" ht="15.75" customHeight="1" x14ac:dyDescent="0.25">
      <c r="A6" s="4">
        <v>2</v>
      </c>
      <c r="B6" s="6" t="s">
        <v>60</v>
      </c>
      <c r="C6" s="7" t="s">
        <v>14</v>
      </c>
      <c r="D6" s="8">
        <v>43156</v>
      </c>
      <c r="E6" s="9">
        <v>1129.0999999999999</v>
      </c>
      <c r="F6" s="7"/>
      <c r="G6" s="7"/>
      <c r="H6" s="7"/>
    </row>
    <row r="7" spans="1:8" ht="15.75" customHeight="1" x14ac:dyDescent="0.25">
      <c r="A7" s="4">
        <v>3</v>
      </c>
      <c r="B7" s="6" t="s">
        <v>16</v>
      </c>
      <c r="C7" s="7" t="s">
        <v>14</v>
      </c>
      <c r="D7" s="8">
        <v>43184</v>
      </c>
      <c r="E7" s="9">
        <v>3881.44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0">
        <f>SUM(E5:E7)</f>
        <v>5557.5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43187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79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60</v>
      </c>
      <c r="C5" s="7" t="s">
        <v>14</v>
      </c>
      <c r="D5" s="8">
        <v>43133</v>
      </c>
      <c r="E5" s="9">
        <v>546.96</v>
      </c>
      <c r="F5" s="7"/>
      <c r="G5" s="7"/>
      <c r="H5" s="7"/>
    </row>
    <row r="6" spans="1:8" ht="15.75" customHeight="1" x14ac:dyDescent="0.25">
      <c r="A6" s="4">
        <v>2</v>
      </c>
      <c r="B6" s="6" t="s">
        <v>60</v>
      </c>
      <c r="C6" s="7" t="s">
        <v>14</v>
      </c>
      <c r="D6" s="8">
        <v>43156</v>
      </c>
      <c r="E6" s="9">
        <v>1129.0999999999999</v>
      </c>
      <c r="F6" s="7"/>
      <c r="G6" s="7"/>
      <c r="H6" s="7"/>
    </row>
    <row r="7" spans="1:8" ht="15.75" customHeight="1" x14ac:dyDescent="0.25">
      <c r="A7" s="4">
        <v>3</v>
      </c>
      <c r="B7" s="6" t="s">
        <v>16</v>
      </c>
      <c r="C7" s="7" t="s">
        <v>14</v>
      </c>
      <c r="D7" s="8">
        <v>43184</v>
      </c>
      <c r="E7" s="9">
        <v>3881.44</v>
      </c>
      <c r="F7" s="7"/>
      <c r="G7" s="7"/>
      <c r="H7" s="7"/>
    </row>
    <row r="8" spans="1:8" ht="15.75" customHeight="1" x14ac:dyDescent="0.25">
      <c r="A8" s="4">
        <v>4</v>
      </c>
      <c r="B8" s="6" t="s">
        <v>16</v>
      </c>
      <c r="C8" s="7" t="s">
        <v>14</v>
      </c>
      <c r="D8" s="8">
        <v>43188</v>
      </c>
      <c r="E8" s="9">
        <v>2100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0">
        <f>SUM(E5:E8)</f>
        <v>7657.5</v>
      </c>
      <c r="F9" s="4"/>
      <c r="G9" s="4"/>
      <c r="H9" s="4"/>
    </row>
    <row r="10" spans="1:8" x14ac:dyDescent="0.25">
      <c r="E10" t="s">
        <v>47</v>
      </c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43194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80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60</v>
      </c>
      <c r="C5" s="7" t="s">
        <v>14</v>
      </c>
      <c r="D5" s="8">
        <v>43156</v>
      </c>
      <c r="E5" s="9">
        <v>1129.0999999999999</v>
      </c>
      <c r="F5" s="7"/>
      <c r="G5" s="7"/>
      <c r="H5" s="7"/>
    </row>
    <row r="6" spans="1:8" ht="15.75" customHeight="1" x14ac:dyDescent="0.25">
      <c r="A6" s="4">
        <v>2</v>
      </c>
      <c r="B6" s="6" t="s">
        <v>16</v>
      </c>
      <c r="C6" s="7" t="s">
        <v>14</v>
      </c>
      <c r="D6" s="8">
        <v>43184</v>
      </c>
      <c r="E6" s="9">
        <v>3881.44</v>
      </c>
      <c r="F6" s="7"/>
      <c r="G6" s="7"/>
      <c r="H6" s="7"/>
    </row>
    <row r="7" spans="1:8" ht="15.75" customHeight="1" x14ac:dyDescent="0.25">
      <c r="A7" s="4">
        <v>3</v>
      </c>
      <c r="B7" s="6" t="s">
        <v>17</v>
      </c>
      <c r="C7" s="7" t="s">
        <v>14</v>
      </c>
      <c r="D7" s="8">
        <v>43194</v>
      </c>
      <c r="E7" s="9">
        <v>1845.92</v>
      </c>
      <c r="F7" s="7"/>
      <c r="G7" s="7"/>
      <c r="H7" s="7"/>
    </row>
    <row r="8" spans="1:8" ht="15.75" customHeight="1" x14ac:dyDescent="0.25">
      <c r="A8" s="4">
        <v>4</v>
      </c>
      <c r="B8" s="6" t="s">
        <v>15</v>
      </c>
      <c r="C8" s="7" t="s">
        <v>14</v>
      </c>
      <c r="D8" s="8">
        <v>43198</v>
      </c>
      <c r="E8" s="9">
        <v>646.94000000000005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0">
        <f>SUM(E5:E8)</f>
        <v>7503.4</v>
      </c>
      <c r="F9" s="4"/>
      <c r="G9" s="4"/>
      <c r="H9" s="4"/>
    </row>
    <row r="10" spans="1:8" x14ac:dyDescent="0.25">
      <c r="E10" t="s">
        <v>47</v>
      </c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43201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81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16</v>
      </c>
      <c r="C5" s="7" t="s">
        <v>14</v>
      </c>
      <c r="D5" s="8">
        <v>43201</v>
      </c>
      <c r="E5" s="14">
        <v>1582.92</v>
      </c>
      <c r="F5" s="7"/>
      <c r="G5" s="7"/>
      <c r="H5" s="7"/>
    </row>
    <row r="6" spans="1:8" ht="15.75" customHeight="1" x14ac:dyDescent="0.25">
      <c r="A6" s="4">
        <v>2</v>
      </c>
      <c r="B6" s="6" t="s">
        <v>17</v>
      </c>
      <c r="C6" s="7" t="s">
        <v>14</v>
      </c>
      <c r="D6" s="8">
        <v>43205</v>
      </c>
      <c r="E6" s="14">
        <v>1601.9</v>
      </c>
      <c r="F6" s="7"/>
      <c r="G6" s="7"/>
      <c r="H6" s="7"/>
    </row>
    <row r="7" spans="1:8" ht="15.75" customHeight="1" x14ac:dyDescent="0.25">
      <c r="A7" s="4">
        <v>3</v>
      </c>
      <c r="B7" s="6" t="s">
        <v>29</v>
      </c>
      <c r="C7" s="7" t="s">
        <v>14</v>
      </c>
      <c r="D7" s="8">
        <v>43205</v>
      </c>
      <c r="E7" s="14">
        <v>257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5">
        <f>SUM(E5:E7)</f>
        <v>3441.82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43208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82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43205</v>
      </c>
      <c r="E5" s="14">
        <v>1601.9</v>
      </c>
      <c r="F5" s="7"/>
      <c r="G5" s="7"/>
      <c r="H5" s="7"/>
    </row>
    <row r="6" spans="1:8" ht="15.75" customHeight="1" x14ac:dyDescent="0.25">
      <c r="A6" s="4">
        <v>2</v>
      </c>
      <c r="B6" s="6" t="s">
        <v>29</v>
      </c>
      <c r="C6" s="7" t="s">
        <v>14</v>
      </c>
      <c r="D6" s="8">
        <v>43205</v>
      </c>
      <c r="E6" s="14">
        <v>257</v>
      </c>
      <c r="F6" s="7"/>
      <c r="G6" s="7"/>
      <c r="H6" s="7"/>
    </row>
    <row r="7" spans="1:8" s="2" customFormat="1" x14ac:dyDescent="0.25">
      <c r="A7" s="7"/>
      <c r="B7" s="4"/>
      <c r="C7" s="4"/>
      <c r="D7" s="4" t="s">
        <v>18</v>
      </c>
      <c r="E7" s="15">
        <f>SUM(E5:E6)</f>
        <v>1858.9</v>
      </c>
      <c r="F7" s="4"/>
      <c r="G7" s="4"/>
      <c r="H7" s="4"/>
    </row>
    <row r="8" spans="1:8" x14ac:dyDescent="0.25">
      <c r="E8" t="s">
        <v>47</v>
      </c>
    </row>
    <row r="9" spans="1:8" x14ac:dyDescent="0.25">
      <c r="B9" s="2" t="s">
        <v>19</v>
      </c>
      <c r="C9" s="2"/>
      <c r="D9" s="2"/>
      <c r="E9" s="2"/>
      <c r="F9" s="2"/>
      <c r="G9" s="2" t="s">
        <v>20</v>
      </c>
      <c r="H9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J17" sqref="J17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43215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83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43215</v>
      </c>
      <c r="E5" s="14">
        <v>935</v>
      </c>
      <c r="F5" s="7"/>
      <c r="G5" s="7"/>
      <c r="H5" s="7"/>
    </row>
    <row r="6" spans="1:8" ht="15.75" customHeight="1" x14ac:dyDescent="0.25">
      <c r="A6" s="4">
        <v>2</v>
      </c>
      <c r="B6" s="6" t="s">
        <v>17</v>
      </c>
      <c r="C6" s="7" t="s">
        <v>14</v>
      </c>
      <c r="D6" s="8">
        <v>43220</v>
      </c>
      <c r="E6" s="14">
        <v>1130.1500000000001</v>
      </c>
      <c r="F6" s="7"/>
      <c r="G6" s="7"/>
      <c r="H6" s="7"/>
    </row>
    <row r="7" spans="1:8" ht="15.75" customHeight="1" x14ac:dyDescent="0.25">
      <c r="A7" s="4">
        <v>3</v>
      </c>
      <c r="B7" s="6" t="s">
        <v>29</v>
      </c>
      <c r="C7" s="7" t="s">
        <v>14</v>
      </c>
      <c r="D7" s="8">
        <v>43205</v>
      </c>
      <c r="E7" s="14">
        <v>257</v>
      </c>
      <c r="F7" s="7"/>
      <c r="G7" s="7"/>
      <c r="H7" s="7"/>
    </row>
    <row r="8" spans="1:8" ht="15.75" customHeight="1" x14ac:dyDescent="0.25">
      <c r="A8" s="4">
        <v>4</v>
      </c>
      <c r="B8" s="6" t="s">
        <v>29</v>
      </c>
      <c r="C8" s="7" t="s">
        <v>14</v>
      </c>
      <c r="D8" s="8">
        <v>43217</v>
      </c>
      <c r="E8" s="14">
        <v>254.6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5">
        <f>SUM(E5:E8)</f>
        <v>2576.75</v>
      </c>
      <c r="F9" s="4"/>
      <c r="G9" s="4"/>
      <c r="H9" s="4"/>
    </row>
    <row r="10" spans="1:8" x14ac:dyDescent="0.25">
      <c r="E10" t="s">
        <v>47</v>
      </c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43222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84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43215</v>
      </c>
      <c r="E5" s="14">
        <v>935</v>
      </c>
      <c r="F5" s="7"/>
      <c r="G5" s="7"/>
      <c r="H5" s="7"/>
    </row>
    <row r="6" spans="1:8" ht="15.75" customHeight="1" x14ac:dyDescent="0.25">
      <c r="A6" s="4">
        <v>2</v>
      </c>
      <c r="B6" s="6" t="s">
        <v>17</v>
      </c>
      <c r="C6" s="7" t="s">
        <v>14</v>
      </c>
      <c r="D6" s="8">
        <v>43220</v>
      </c>
      <c r="E6" s="14">
        <v>1130.1500000000001</v>
      </c>
      <c r="F6" s="7"/>
      <c r="G6" s="7"/>
      <c r="H6" s="7"/>
    </row>
    <row r="7" spans="1:8" ht="15.75" customHeight="1" x14ac:dyDescent="0.25">
      <c r="A7" s="4">
        <v>3</v>
      </c>
      <c r="B7" s="6" t="s">
        <v>29</v>
      </c>
      <c r="C7" s="7" t="s">
        <v>14</v>
      </c>
      <c r="D7" s="8">
        <v>43217</v>
      </c>
      <c r="E7" s="14">
        <v>254.6</v>
      </c>
      <c r="F7" s="7"/>
      <c r="G7" s="7"/>
      <c r="H7" s="7"/>
    </row>
    <row r="8" spans="1:8" ht="15.75" customHeight="1" x14ac:dyDescent="0.25">
      <c r="A8" s="4">
        <v>4</v>
      </c>
      <c r="B8" s="6" t="s">
        <v>15</v>
      </c>
      <c r="C8" s="7" t="s">
        <v>14</v>
      </c>
      <c r="D8" s="8">
        <v>43222</v>
      </c>
      <c r="E8" s="14">
        <v>868</v>
      </c>
      <c r="F8" s="7"/>
      <c r="G8" s="7"/>
      <c r="H8" s="7"/>
    </row>
    <row r="9" spans="1:8" ht="15.75" customHeight="1" x14ac:dyDescent="0.25">
      <c r="A9" s="4">
        <v>5</v>
      </c>
      <c r="B9" s="6" t="s">
        <v>16</v>
      </c>
      <c r="C9" s="7" t="s">
        <v>14</v>
      </c>
      <c r="D9" s="8">
        <v>43221</v>
      </c>
      <c r="E9" s="14">
        <v>1681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5">
        <f>SUM(E5:E9)</f>
        <v>4868.75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activeCell="Q41" sqref="Q41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43229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85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43215</v>
      </c>
      <c r="E5" s="14">
        <v>935</v>
      </c>
      <c r="F5" s="7"/>
      <c r="G5" s="7"/>
      <c r="H5" s="7"/>
    </row>
    <row r="6" spans="1:8" ht="15.75" customHeight="1" x14ac:dyDescent="0.25">
      <c r="A6" s="4">
        <v>2</v>
      </c>
      <c r="B6" s="6" t="s">
        <v>29</v>
      </c>
      <c r="C6" s="7" t="s">
        <v>14</v>
      </c>
      <c r="D6" s="8">
        <v>43217</v>
      </c>
      <c r="E6" s="14">
        <v>254.6</v>
      </c>
      <c r="F6" s="7"/>
      <c r="G6" s="7"/>
      <c r="H6" s="7"/>
    </row>
    <row r="7" spans="1:8" s="2" customFormat="1" x14ac:dyDescent="0.25">
      <c r="A7" s="7"/>
      <c r="B7" s="4"/>
      <c r="C7" s="4"/>
      <c r="D7" s="4" t="s">
        <v>18</v>
      </c>
      <c r="E7" s="15">
        <f>SUM(E5:E6)</f>
        <v>1189.5999999999999</v>
      </c>
      <c r="F7" s="4"/>
      <c r="G7" s="4"/>
      <c r="H7" s="4"/>
    </row>
    <row r="8" spans="1:8" x14ac:dyDescent="0.25">
      <c r="E8" t="s">
        <v>47</v>
      </c>
    </row>
    <row r="9" spans="1:8" x14ac:dyDescent="0.25">
      <c r="B9" s="2" t="s">
        <v>19</v>
      </c>
      <c r="C9" s="2"/>
      <c r="D9" s="2"/>
      <c r="E9" s="2"/>
      <c r="F9" s="2"/>
      <c r="G9" s="2" t="s">
        <v>20</v>
      </c>
      <c r="H9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43235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86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43235</v>
      </c>
      <c r="E5" s="14">
        <v>1341.12</v>
      </c>
      <c r="F5" s="7"/>
      <c r="G5" s="7"/>
      <c r="H5" s="7"/>
    </row>
    <row r="6" spans="1:8" ht="15" customHeight="1" x14ac:dyDescent="0.25">
      <c r="A6" s="4">
        <v>2</v>
      </c>
      <c r="B6" s="6" t="s">
        <v>29</v>
      </c>
      <c r="C6" s="7" t="s">
        <v>14</v>
      </c>
      <c r="D6" s="8">
        <v>43217</v>
      </c>
      <c r="E6" s="14">
        <v>254.6</v>
      </c>
      <c r="F6" s="7"/>
      <c r="G6" s="7"/>
      <c r="H6" s="7"/>
    </row>
    <row r="7" spans="1:8" ht="15" customHeight="1" x14ac:dyDescent="0.25">
      <c r="A7" s="4">
        <v>3</v>
      </c>
      <c r="B7" s="6" t="s">
        <v>16</v>
      </c>
      <c r="C7" s="7" t="s">
        <v>14</v>
      </c>
      <c r="D7" s="8">
        <v>43235</v>
      </c>
      <c r="E7" s="14">
        <v>7663.2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5">
        <f>SUM(E5:E7)</f>
        <v>9258.92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43243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87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43246</v>
      </c>
      <c r="E5" s="14">
        <v>1628.55</v>
      </c>
      <c r="F5" s="7"/>
      <c r="G5" s="7"/>
      <c r="H5" s="7"/>
    </row>
    <row r="6" spans="1:8" ht="15" customHeight="1" x14ac:dyDescent="0.25">
      <c r="A6" s="4">
        <v>2</v>
      </c>
      <c r="B6" s="6" t="s">
        <v>29</v>
      </c>
      <c r="C6" s="7" t="s">
        <v>14</v>
      </c>
      <c r="D6" s="8">
        <v>43217</v>
      </c>
      <c r="E6" s="14">
        <v>254.6</v>
      </c>
      <c r="F6" s="7"/>
      <c r="G6" s="7"/>
      <c r="H6" s="7"/>
    </row>
    <row r="7" spans="1:8" ht="15" customHeight="1" x14ac:dyDescent="0.25">
      <c r="A7" s="4">
        <v>3</v>
      </c>
      <c r="B7" s="6" t="s">
        <v>16</v>
      </c>
      <c r="C7" s="7" t="s">
        <v>14</v>
      </c>
      <c r="D7" s="8">
        <v>43235</v>
      </c>
      <c r="E7" s="14">
        <f>7663.2-4000</f>
        <v>3663.2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5">
        <f>SUM(E5:E7)</f>
        <v>5546.3499999999995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43250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88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43246</v>
      </c>
      <c r="E5" s="14">
        <v>1628.55</v>
      </c>
      <c r="F5" s="7"/>
      <c r="G5" s="7"/>
      <c r="H5" s="7"/>
    </row>
    <row r="6" spans="1:8" ht="15" customHeight="1" x14ac:dyDescent="0.25">
      <c r="A6" s="4">
        <v>2</v>
      </c>
      <c r="B6" s="6" t="s">
        <v>29</v>
      </c>
      <c r="C6" s="7" t="s">
        <v>14</v>
      </c>
      <c r="D6" s="8">
        <v>43217</v>
      </c>
      <c r="E6" s="14">
        <v>254.6</v>
      </c>
      <c r="F6" s="7"/>
      <c r="G6" s="7"/>
      <c r="H6" s="7"/>
    </row>
    <row r="7" spans="1:8" ht="15" customHeight="1" x14ac:dyDescent="0.25">
      <c r="A7" s="4">
        <v>3</v>
      </c>
      <c r="B7" s="6" t="s">
        <v>16</v>
      </c>
      <c r="C7" s="7" t="s">
        <v>14</v>
      </c>
      <c r="D7" s="8">
        <v>43235</v>
      </c>
      <c r="E7" s="14">
        <f>7663.2-4000</f>
        <v>3663.2</v>
      </c>
      <c r="F7" s="7"/>
      <c r="G7" s="7"/>
      <c r="H7" s="7"/>
    </row>
    <row r="8" spans="1:8" ht="15" customHeight="1" x14ac:dyDescent="0.25">
      <c r="A8" s="4">
        <v>4</v>
      </c>
      <c r="B8" s="6" t="s">
        <v>16</v>
      </c>
      <c r="C8" s="7" t="s">
        <v>14</v>
      </c>
      <c r="D8" s="8">
        <v>43253</v>
      </c>
      <c r="E8" s="14">
        <v>1860</v>
      </c>
      <c r="F8" s="7"/>
      <c r="G8" s="7"/>
      <c r="H8" s="7"/>
    </row>
    <row r="9" spans="1:8" ht="15" customHeight="1" x14ac:dyDescent="0.25">
      <c r="A9" s="4">
        <v>5</v>
      </c>
      <c r="B9" s="6" t="s">
        <v>15</v>
      </c>
      <c r="C9" s="7" t="s">
        <v>14</v>
      </c>
      <c r="D9" s="8">
        <v>43253</v>
      </c>
      <c r="E9" s="14">
        <v>1423.15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5">
        <f>SUM(E5:E9)</f>
        <v>8829.5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43257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89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43246</v>
      </c>
      <c r="E5" s="14">
        <v>1628.55</v>
      </c>
      <c r="F5" s="7"/>
      <c r="G5" s="7"/>
      <c r="H5" s="7"/>
    </row>
    <row r="6" spans="1:8" ht="15.75" customHeight="1" x14ac:dyDescent="0.25">
      <c r="A6" s="4">
        <v>2</v>
      </c>
      <c r="B6" s="6" t="s">
        <v>17</v>
      </c>
      <c r="C6" s="7" t="s">
        <v>14</v>
      </c>
      <c r="D6" s="8">
        <v>43261</v>
      </c>
      <c r="E6" s="14">
        <v>967.48</v>
      </c>
      <c r="F6" s="7"/>
      <c r="G6" s="7"/>
      <c r="H6" s="7"/>
    </row>
    <row r="7" spans="1:8" ht="15" customHeight="1" x14ac:dyDescent="0.25">
      <c r="A7" s="4">
        <v>3</v>
      </c>
      <c r="B7" s="6" t="s">
        <v>16</v>
      </c>
      <c r="C7" s="7" t="s">
        <v>14</v>
      </c>
      <c r="D7" s="8">
        <v>43253</v>
      </c>
      <c r="E7" s="14">
        <v>1860</v>
      </c>
      <c r="F7" s="7"/>
      <c r="G7" s="7"/>
      <c r="H7" s="7"/>
    </row>
    <row r="8" spans="1:8" ht="15" customHeight="1" x14ac:dyDescent="0.25">
      <c r="A8" s="4">
        <v>4</v>
      </c>
      <c r="B8" s="6" t="s">
        <v>16</v>
      </c>
      <c r="C8" s="7" t="s">
        <v>14</v>
      </c>
      <c r="D8" s="8">
        <v>43263</v>
      </c>
      <c r="E8" s="14">
        <v>1741.2</v>
      </c>
      <c r="F8" s="7"/>
      <c r="G8" s="7"/>
      <c r="H8" s="7"/>
    </row>
    <row r="9" spans="1:8" ht="15" customHeight="1" x14ac:dyDescent="0.25">
      <c r="A9" s="4">
        <v>5</v>
      </c>
      <c r="B9" s="6" t="s">
        <v>15</v>
      </c>
      <c r="C9" s="7" t="s">
        <v>14</v>
      </c>
      <c r="D9" s="8">
        <v>43253</v>
      </c>
      <c r="E9" s="14">
        <v>1423.15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5">
        <f>SUM(E5:E9)</f>
        <v>7620.3799999999992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43264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90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43261</v>
      </c>
      <c r="E5" s="14">
        <v>967.48</v>
      </c>
      <c r="F5" s="7"/>
      <c r="G5" s="7"/>
      <c r="H5" s="7"/>
    </row>
    <row r="6" spans="1:8" ht="15" customHeight="1" x14ac:dyDescent="0.25">
      <c r="A6" s="4">
        <v>2</v>
      </c>
      <c r="B6" s="6" t="s">
        <v>16</v>
      </c>
      <c r="C6" s="7" t="s">
        <v>14</v>
      </c>
      <c r="D6" s="8">
        <v>43263</v>
      </c>
      <c r="E6" s="14">
        <f>1741.2-422-530</f>
        <v>789.2</v>
      </c>
      <c r="F6" s="7"/>
      <c r="G6" s="7"/>
      <c r="H6" s="7"/>
    </row>
    <row r="7" spans="1:8" s="2" customFormat="1" x14ac:dyDescent="0.25">
      <c r="A7" s="7"/>
      <c r="B7" s="4"/>
      <c r="C7" s="4"/>
      <c r="D7" s="4" t="s">
        <v>18</v>
      </c>
      <c r="E7" s="15">
        <f>SUM(E5:E6)</f>
        <v>1756.68</v>
      </c>
      <c r="F7" s="4"/>
      <c r="G7" s="4"/>
      <c r="H7" s="4"/>
    </row>
    <row r="8" spans="1:8" x14ac:dyDescent="0.25">
      <c r="E8" t="s">
        <v>47</v>
      </c>
    </row>
    <row r="9" spans="1:8" x14ac:dyDescent="0.25">
      <c r="B9" s="2" t="s">
        <v>19</v>
      </c>
      <c r="C9" s="2"/>
      <c r="D9" s="2"/>
      <c r="E9" s="2"/>
      <c r="F9" s="2"/>
      <c r="G9" s="2" t="s">
        <v>20</v>
      </c>
      <c r="H9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43271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91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43261</v>
      </c>
      <c r="E5" s="14">
        <v>967.48</v>
      </c>
      <c r="F5" s="7"/>
      <c r="G5" s="7"/>
      <c r="H5" s="7"/>
    </row>
    <row r="6" spans="1:8" ht="15" customHeight="1" x14ac:dyDescent="0.25">
      <c r="A6" s="4">
        <v>2</v>
      </c>
      <c r="B6" s="6" t="s">
        <v>16</v>
      </c>
      <c r="C6" s="7" t="s">
        <v>14</v>
      </c>
      <c r="D6" s="8">
        <v>43263</v>
      </c>
      <c r="E6" s="14">
        <f>1741.2-422-530</f>
        <v>789.2</v>
      </c>
      <c r="F6" s="7"/>
      <c r="G6" s="7"/>
      <c r="H6" s="7"/>
    </row>
    <row r="7" spans="1:8" s="2" customFormat="1" x14ac:dyDescent="0.25">
      <c r="A7" s="7"/>
      <c r="B7" s="4"/>
      <c r="C7" s="4"/>
      <c r="D7" s="4" t="s">
        <v>18</v>
      </c>
      <c r="E7" s="15">
        <f>SUM(E5:E6)</f>
        <v>1756.68</v>
      </c>
      <c r="F7" s="4"/>
      <c r="G7" s="4"/>
      <c r="H7" s="4"/>
    </row>
    <row r="8" spans="1:8" x14ac:dyDescent="0.25">
      <c r="E8" t="s">
        <v>47</v>
      </c>
    </row>
    <row r="9" spans="1:8" x14ac:dyDescent="0.25">
      <c r="B9" s="2" t="s">
        <v>19</v>
      </c>
      <c r="C9" s="2"/>
      <c r="D9" s="2"/>
      <c r="E9" s="2"/>
      <c r="F9" s="2"/>
      <c r="G9" s="2" t="s">
        <v>20</v>
      </c>
      <c r="H9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43278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92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43282</v>
      </c>
      <c r="E5" s="14">
        <v>1629.2149999999999</v>
      </c>
      <c r="F5" s="7"/>
      <c r="G5" s="7"/>
      <c r="H5" s="7"/>
    </row>
    <row r="6" spans="1:8" ht="15" customHeight="1" x14ac:dyDescent="0.25">
      <c r="A6" s="4">
        <v>2</v>
      </c>
      <c r="B6" s="6" t="s">
        <v>16</v>
      </c>
      <c r="C6" s="7" t="s">
        <v>14</v>
      </c>
      <c r="D6" s="8">
        <v>43277</v>
      </c>
      <c r="E6" s="14">
        <v>3346.6</v>
      </c>
      <c r="F6" s="7"/>
      <c r="G6" s="7"/>
      <c r="H6" s="7"/>
    </row>
    <row r="7" spans="1:8" ht="15" customHeight="1" x14ac:dyDescent="0.25">
      <c r="A7" s="4">
        <v>3</v>
      </c>
      <c r="B7" s="6" t="s">
        <v>15</v>
      </c>
      <c r="C7" s="7" t="s">
        <v>14</v>
      </c>
      <c r="D7" s="8">
        <v>43278</v>
      </c>
      <c r="E7" s="14">
        <v>2302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5">
        <f>SUM(E5:E7)</f>
        <v>7277.8149999999996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43285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93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43282</v>
      </c>
      <c r="E5" s="14">
        <v>1629.2149999999999</v>
      </c>
      <c r="F5" s="7"/>
      <c r="G5" s="7"/>
      <c r="H5" s="7"/>
    </row>
    <row r="6" spans="1:8" ht="15.75" customHeight="1" x14ac:dyDescent="0.25">
      <c r="A6" s="4">
        <v>2</v>
      </c>
      <c r="B6" s="6" t="s">
        <v>17</v>
      </c>
      <c r="C6" s="7" t="s">
        <v>14</v>
      </c>
      <c r="D6" s="8">
        <v>43289</v>
      </c>
      <c r="E6" s="14">
        <v>962.8</v>
      </c>
      <c r="F6" s="7"/>
      <c r="G6" s="7"/>
      <c r="H6" s="7"/>
    </row>
    <row r="7" spans="1:8" ht="15" customHeight="1" x14ac:dyDescent="0.25">
      <c r="A7" s="4">
        <v>3</v>
      </c>
      <c r="B7" s="6" t="s">
        <v>16</v>
      </c>
      <c r="C7" s="7" t="s">
        <v>14</v>
      </c>
      <c r="D7" s="8">
        <v>43277</v>
      </c>
      <c r="E7" s="14">
        <v>3346.6</v>
      </c>
      <c r="F7" s="7"/>
      <c r="G7" s="7"/>
      <c r="H7" s="7"/>
    </row>
    <row r="8" spans="1:8" ht="15" customHeight="1" x14ac:dyDescent="0.25">
      <c r="A8" s="4">
        <v>4</v>
      </c>
      <c r="B8" s="6" t="s">
        <v>16</v>
      </c>
      <c r="C8" s="7" t="s">
        <v>14</v>
      </c>
      <c r="D8" s="8">
        <v>43284</v>
      </c>
      <c r="E8" s="14">
        <v>997.92</v>
      </c>
      <c r="F8" s="7"/>
      <c r="G8" s="7"/>
      <c r="H8" s="7"/>
    </row>
    <row r="9" spans="1:8" ht="15" customHeight="1" x14ac:dyDescent="0.25">
      <c r="A9" s="4">
        <v>5</v>
      </c>
      <c r="B9" s="6" t="s">
        <v>15</v>
      </c>
      <c r="C9" s="7" t="s">
        <v>14</v>
      </c>
      <c r="D9" s="8">
        <v>43278</v>
      </c>
      <c r="E9" s="14">
        <v>2302</v>
      </c>
      <c r="F9" s="7"/>
      <c r="G9" s="7"/>
      <c r="H9" s="7"/>
    </row>
    <row r="10" spans="1:8" s="2" customFormat="1" x14ac:dyDescent="0.25">
      <c r="A10" s="7"/>
      <c r="B10" s="4"/>
      <c r="C10" s="4"/>
      <c r="D10" s="4" t="s">
        <v>18</v>
      </c>
      <c r="E10" s="15">
        <f>SUM(E5:E9)</f>
        <v>9238.5349999999999</v>
      </c>
      <c r="F10" s="4"/>
      <c r="G10" s="4"/>
      <c r="H10" s="4"/>
    </row>
    <row r="11" spans="1:8" x14ac:dyDescent="0.25">
      <c r="E11" t="s">
        <v>47</v>
      </c>
    </row>
    <row r="12" spans="1:8" x14ac:dyDescent="0.25">
      <c r="B12" s="2" t="s">
        <v>19</v>
      </c>
      <c r="C12" s="2"/>
      <c r="D12" s="2"/>
      <c r="E12" s="2"/>
      <c r="F12" s="2"/>
      <c r="G12" s="2" t="s">
        <v>20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43292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94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.75" customHeight="1" x14ac:dyDescent="0.25">
      <c r="A5" s="4">
        <v>1</v>
      </c>
      <c r="B5" s="6" t="s">
        <v>17</v>
      </c>
      <c r="C5" s="7" t="s">
        <v>14</v>
      </c>
      <c r="D5" s="8">
        <v>43289</v>
      </c>
      <c r="E5" s="14">
        <v>962.8</v>
      </c>
      <c r="F5" s="7"/>
      <c r="G5" s="7"/>
      <c r="H5" s="7"/>
    </row>
    <row r="6" spans="1:8" ht="15" customHeight="1" x14ac:dyDescent="0.25">
      <c r="A6" s="4">
        <v>2</v>
      </c>
      <c r="B6" s="6" t="s">
        <v>16</v>
      </c>
      <c r="C6" s="7" t="s">
        <v>14</v>
      </c>
      <c r="D6" s="8">
        <v>43284</v>
      </c>
      <c r="E6" s="14">
        <v>997.92</v>
      </c>
      <c r="F6" s="7"/>
      <c r="G6" s="7"/>
      <c r="H6" s="7"/>
    </row>
    <row r="7" spans="1:8" ht="15" customHeight="1" x14ac:dyDescent="0.25">
      <c r="A7" s="4">
        <v>3</v>
      </c>
      <c r="B7" s="6" t="s">
        <v>16</v>
      </c>
      <c r="C7" s="7" t="s">
        <v>14</v>
      </c>
      <c r="D7" s="8">
        <v>43291</v>
      </c>
      <c r="E7" s="14">
        <v>2835.8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5">
        <f>SUM(E5:E7)</f>
        <v>4796.5200000000004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43299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95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" customHeight="1" x14ac:dyDescent="0.25">
      <c r="A5" s="4">
        <v>1</v>
      </c>
      <c r="B5" s="6" t="s">
        <v>16</v>
      </c>
      <c r="C5" s="7" t="s">
        <v>14</v>
      </c>
      <c r="D5" s="8">
        <v>43284</v>
      </c>
      <c r="E5" s="14">
        <v>997.92</v>
      </c>
      <c r="F5" s="7"/>
      <c r="G5" s="7"/>
      <c r="H5" s="7"/>
    </row>
    <row r="6" spans="1:8" ht="15" customHeight="1" x14ac:dyDescent="0.25">
      <c r="A6" s="4">
        <v>2</v>
      </c>
      <c r="B6" s="6" t="s">
        <v>16</v>
      </c>
      <c r="C6" s="7" t="s">
        <v>14</v>
      </c>
      <c r="D6" s="8">
        <v>43291</v>
      </c>
      <c r="E6" s="14">
        <v>2835.8</v>
      </c>
      <c r="F6" s="7"/>
      <c r="G6" s="7"/>
      <c r="H6" s="7"/>
    </row>
    <row r="7" spans="1:8" ht="15" customHeight="1" x14ac:dyDescent="0.25">
      <c r="A7" s="4">
        <v>3</v>
      </c>
      <c r="B7" s="6" t="s">
        <v>16</v>
      </c>
      <c r="C7" s="7" t="s">
        <v>14</v>
      </c>
      <c r="D7" s="8">
        <v>43299</v>
      </c>
      <c r="E7" s="14">
        <v>3503.2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5">
        <f>SUM(E5:E7)</f>
        <v>7336.92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I26" sqref="I2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43302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96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" customHeight="1" x14ac:dyDescent="0.25">
      <c r="A5" s="4">
        <v>1</v>
      </c>
      <c r="B5" s="6" t="s">
        <v>16</v>
      </c>
      <c r="C5" s="7" t="s">
        <v>14</v>
      </c>
      <c r="D5" s="8">
        <v>43299</v>
      </c>
      <c r="E5" s="14">
        <v>3503.2</v>
      </c>
      <c r="F5" s="7"/>
      <c r="G5" s="7"/>
      <c r="H5" s="7"/>
    </row>
    <row r="6" spans="1:8" ht="15" customHeight="1" x14ac:dyDescent="0.25">
      <c r="A6" s="4">
        <v>2</v>
      </c>
      <c r="B6" s="6" t="s">
        <v>17</v>
      </c>
      <c r="C6" s="7" t="s">
        <v>14</v>
      </c>
      <c r="D6" s="8">
        <v>43309</v>
      </c>
      <c r="E6" s="14">
        <v>1524.96</v>
      </c>
      <c r="F6" s="7"/>
      <c r="G6" s="7"/>
      <c r="H6" s="7"/>
    </row>
    <row r="7" spans="1:8" ht="15" customHeight="1" x14ac:dyDescent="0.25">
      <c r="A7" s="4">
        <v>3</v>
      </c>
      <c r="B7" s="6" t="s">
        <v>15</v>
      </c>
      <c r="C7" s="7" t="s">
        <v>14</v>
      </c>
      <c r="D7" s="8">
        <v>43305</v>
      </c>
      <c r="E7" s="14">
        <v>1908.8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5">
        <f>SUM(E5:E7)</f>
        <v>6936.96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43320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97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" customHeight="1" x14ac:dyDescent="0.25">
      <c r="A5" s="4">
        <v>1</v>
      </c>
      <c r="B5" s="6" t="s">
        <v>16</v>
      </c>
      <c r="C5" s="7" t="s">
        <v>14</v>
      </c>
      <c r="D5" s="8">
        <v>43313</v>
      </c>
      <c r="E5" s="14">
        <v>4109.2</v>
      </c>
      <c r="F5" s="7"/>
      <c r="G5" s="7"/>
      <c r="H5" s="7"/>
    </row>
    <row r="6" spans="1:8" ht="15" customHeight="1" x14ac:dyDescent="0.25">
      <c r="A6" s="4">
        <v>2</v>
      </c>
      <c r="B6" s="6" t="s">
        <v>16</v>
      </c>
      <c r="C6" s="7" t="s">
        <v>14</v>
      </c>
      <c r="D6" s="8">
        <v>43325</v>
      </c>
      <c r="E6" s="14">
        <v>874.2</v>
      </c>
      <c r="F6" s="7"/>
      <c r="G6" s="7"/>
      <c r="H6" s="7"/>
    </row>
    <row r="7" spans="1:8" ht="15" customHeight="1" x14ac:dyDescent="0.25">
      <c r="A7" s="4">
        <v>3</v>
      </c>
      <c r="B7" s="6" t="s">
        <v>17</v>
      </c>
      <c r="C7" s="7" t="s">
        <v>14</v>
      </c>
      <c r="D7" s="8">
        <v>43317</v>
      </c>
      <c r="E7" s="14">
        <v>1415.24</v>
      </c>
      <c r="F7" s="7"/>
      <c r="G7" s="7"/>
      <c r="H7" s="7"/>
    </row>
    <row r="8" spans="1:8" ht="15" customHeight="1" x14ac:dyDescent="0.25">
      <c r="A8" s="4">
        <v>4</v>
      </c>
      <c r="B8" s="6" t="s">
        <v>15</v>
      </c>
      <c r="C8" s="7" t="s">
        <v>14</v>
      </c>
      <c r="D8" s="8">
        <v>43317</v>
      </c>
      <c r="E8" s="14">
        <v>1264.75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5">
        <f>SUM(E5:E8)</f>
        <v>7663.3899999999994</v>
      </c>
      <c r="F9" s="4"/>
      <c r="G9" s="4"/>
      <c r="H9" s="4"/>
    </row>
    <row r="10" spans="1:8" x14ac:dyDescent="0.25">
      <c r="E10" t="s">
        <v>47</v>
      </c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43327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98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" customHeight="1" x14ac:dyDescent="0.25">
      <c r="A5" s="4">
        <v>1</v>
      </c>
      <c r="B5" s="6" t="s">
        <v>16</v>
      </c>
      <c r="C5" s="7" t="s">
        <v>14</v>
      </c>
      <c r="D5" s="8">
        <v>43313</v>
      </c>
      <c r="E5" s="14">
        <f>4109.2-2109.2</f>
        <v>2000</v>
      </c>
      <c r="F5" s="7"/>
      <c r="G5" s="7"/>
      <c r="H5" s="7"/>
    </row>
    <row r="6" spans="1:8" ht="15" customHeight="1" x14ac:dyDescent="0.25">
      <c r="A6" s="4">
        <v>2</v>
      </c>
      <c r="B6" s="6" t="s">
        <v>16</v>
      </c>
      <c r="C6" s="7" t="s">
        <v>14</v>
      </c>
      <c r="D6" s="8">
        <v>43325</v>
      </c>
      <c r="E6" s="14">
        <v>874.2</v>
      </c>
      <c r="F6" s="7"/>
      <c r="G6" s="7"/>
      <c r="H6" s="7"/>
    </row>
    <row r="7" spans="1:8" ht="15" customHeight="1" x14ac:dyDescent="0.25">
      <c r="A7" s="4">
        <v>3</v>
      </c>
      <c r="B7" s="6" t="s">
        <v>15</v>
      </c>
      <c r="C7" s="7" t="s">
        <v>14</v>
      </c>
      <c r="D7" s="8">
        <v>43317</v>
      </c>
      <c r="E7" s="14">
        <v>1264.75</v>
      </c>
      <c r="F7" s="7"/>
      <c r="G7" s="7"/>
      <c r="H7" s="7"/>
    </row>
    <row r="8" spans="1:8" s="2" customFormat="1" x14ac:dyDescent="0.25">
      <c r="A8" s="7"/>
      <c r="B8" s="4"/>
      <c r="C8" s="4"/>
      <c r="D8" s="4" t="s">
        <v>18</v>
      </c>
      <c r="E8" s="15">
        <f>SUM(E5:E7)</f>
        <v>4138.95</v>
      </c>
      <c r="F8" s="4"/>
      <c r="G8" s="4"/>
      <c r="H8" s="4"/>
    </row>
    <row r="9" spans="1:8" x14ac:dyDescent="0.25">
      <c r="E9" t="s">
        <v>47</v>
      </c>
    </row>
    <row r="10" spans="1:8" x14ac:dyDescent="0.25">
      <c r="B10" s="2" t="s">
        <v>19</v>
      </c>
      <c r="C10" s="2"/>
      <c r="D10" s="2"/>
      <c r="E10" s="2"/>
      <c r="F10" s="2"/>
      <c r="G10" s="2" t="s">
        <v>20</v>
      </c>
      <c r="H10" s="2"/>
    </row>
    <row r="11" spans="1:8" x14ac:dyDescent="0.25">
      <c r="B11" t="s">
        <v>99</v>
      </c>
      <c r="G11" t="s">
        <v>100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43341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101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" customHeight="1" x14ac:dyDescent="0.25">
      <c r="A5" s="4">
        <v>1</v>
      </c>
      <c r="B5" s="6" t="s">
        <v>16</v>
      </c>
      <c r="C5" s="7" t="s">
        <v>14</v>
      </c>
      <c r="D5" s="8">
        <v>43325</v>
      </c>
      <c r="E5" s="14">
        <v>874.2</v>
      </c>
      <c r="F5" s="7"/>
      <c r="G5" s="7"/>
      <c r="H5" s="7"/>
    </row>
    <row r="6" spans="1:8" ht="15" customHeight="1" x14ac:dyDescent="0.25">
      <c r="A6" s="4">
        <v>2</v>
      </c>
      <c r="B6" s="6" t="s">
        <v>16</v>
      </c>
      <c r="C6" s="7" t="s">
        <v>14</v>
      </c>
      <c r="D6" s="8">
        <v>43340</v>
      </c>
      <c r="E6" s="14">
        <v>2976</v>
      </c>
      <c r="F6" s="7"/>
      <c r="G6" s="7"/>
      <c r="H6" s="7"/>
    </row>
    <row r="7" spans="1:8" ht="15" customHeight="1" x14ac:dyDescent="0.25">
      <c r="A7" s="4">
        <v>3</v>
      </c>
      <c r="B7" s="6" t="s">
        <v>15</v>
      </c>
      <c r="C7" s="7" t="s">
        <v>14</v>
      </c>
      <c r="D7" s="8">
        <v>43317</v>
      </c>
      <c r="E7" s="14">
        <v>1264.75</v>
      </c>
      <c r="F7" s="7"/>
      <c r="G7" s="7"/>
      <c r="H7" s="7"/>
    </row>
    <row r="8" spans="1:8" ht="15" customHeight="1" x14ac:dyDescent="0.25">
      <c r="A8" s="4">
        <v>4</v>
      </c>
      <c r="B8" s="6" t="s">
        <v>17</v>
      </c>
      <c r="C8" s="7" t="s">
        <v>14</v>
      </c>
      <c r="D8" s="8">
        <v>43339</v>
      </c>
      <c r="E8" s="14">
        <v>1246.94</v>
      </c>
      <c r="F8" s="7"/>
      <c r="G8" s="7"/>
      <c r="H8" s="7"/>
    </row>
    <row r="9" spans="1:8" s="2" customFormat="1" x14ac:dyDescent="0.25">
      <c r="A9" s="7"/>
      <c r="B9" s="4"/>
      <c r="C9" s="4"/>
      <c r="D9" s="4" t="s">
        <v>18</v>
      </c>
      <c r="E9" s="15">
        <f>SUM(E5:E8)</f>
        <v>6361.8899999999994</v>
      </c>
      <c r="F9" s="4"/>
      <c r="G9" s="4"/>
      <c r="H9" s="4"/>
    </row>
    <row r="10" spans="1:8" x14ac:dyDescent="0.25">
      <c r="E10" t="s">
        <v>47</v>
      </c>
    </row>
    <row r="11" spans="1:8" x14ac:dyDescent="0.25">
      <c r="B11" s="2" t="s">
        <v>19</v>
      </c>
      <c r="C11" s="2"/>
      <c r="D11" s="2"/>
      <c r="E11" s="2"/>
      <c r="F11" s="2"/>
      <c r="G11" s="2" t="s">
        <v>20</v>
      </c>
      <c r="H11" s="2"/>
    </row>
    <row r="12" spans="1:8" x14ac:dyDescent="0.25">
      <c r="B12" t="s">
        <v>99</v>
      </c>
      <c r="G12" t="s">
        <v>100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43355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102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" customHeight="1" x14ac:dyDescent="0.25">
      <c r="A5" s="4">
        <v>1</v>
      </c>
      <c r="B5" s="6" t="s">
        <v>16</v>
      </c>
      <c r="C5" s="7" t="s">
        <v>14</v>
      </c>
      <c r="D5" s="8">
        <v>43358</v>
      </c>
      <c r="E5" s="14">
        <v>5078.8</v>
      </c>
      <c r="F5" s="7"/>
      <c r="G5" s="7"/>
      <c r="H5" s="7"/>
    </row>
    <row r="6" spans="1:8" s="2" customFormat="1" x14ac:dyDescent="0.25">
      <c r="A6" s="7"/>
      <c r="B6" s="4"/>
      <c r="C6" s="4"/>
      <c r="D6" s="4" t="s">
        <v>18</v>
      </c>
      <c r="E6" s="15">
        <f>SUM(E5:E5)</f>
        <v>5078.8</v>
      </c>
      <c r="F6" s="4"/>
      <c r="G6" s="4"/>
      <c r="H6" s="4"/>
    </row>
    <row r="7" spans="1:8" x14ac:dyDescent="0.25">
      <c r="E7" t="s">
        <v>47</v>
      </c>
    </row>
    <row r="8" spans="1:8" x14ac:dyDescent="0.25">
      <c r="B8" s="2" t="s">
        <v>19</v>
      </c>
      <c r="C8" s="2"/>
      <c r="D8" s="2"/>
      <c r="E8" s="2"/>
      <c r="F8" s="2"/>
      <c r="G8" s="2" t="s">
        <v>20</v>
      </c>
      <c r="H8" s="2"/>
    </row>
    <row r="9" spans="1:8" x14ac:dyDescent="0.25">
      <c r="B9" t="s">
        <v>99</v>
      </c>
      <c r="G9" t="s">
        <v>100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048576"/>
    </sheetView>
  </sheetViews>
  <sheetFormatPr defaultRowHeight="15" x14ac:dyDescent="0.25"/>
  <cols>
    <col min="1" max="1" width="4.5703125" customWidth="1"/>
    <col min="2" max="2" width="20.85546875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8.42578125" customWidth="1"/>
    <col min="8" max="8" width="8" customWidth="1"/>
  </cols>
  <sheetData>
    <row r="1" spans="1:8" x14ac:dyDescent="0.25">
      <c r="B1" s="1" t="s">
        <v>0</v>
      </c>
      <c r="C1" s="2" t="s">
        <v>1</v>
      </c>
      <c r="D1" s="2"/>
      <c r="E1" s="2"/>
      <c r="F1" s="1" t="s">
        <v>2</v>
      </c>
      <c r="G1" s="19">
        <v>43362</v>
      </c>
      <c r="H1" s="19"/>
    </row>
    <row r="2" spans="1:8" x14ac:dyDescent="0.25">
      <c r="B2" s="1" t="s">
        <v>3</v>
      </c>
      <c r="C2" s="2" t="s">
        <v>4</v>
      </c>
      <c r="D2" s="2"/>
      <c r="E2" s="2"/>
      <c r="F2" s="2"/>
      <c r="G2" s="3" t="s">
        <v>103</v>
      </c>
    </row>
    <row r="4" spans="1:8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5" customHeight="1" x14ac:dyDescent="0.25">
      <c r="A5" s="4">
        <v>1</v>
      </c>
      <c r="B5" s="6" t="s">
        <v>16</v>
      </c>
      <c r="C5" s="7" t="s">
        <v>14</v>
      </c>
      <c r="D5" s="8">
        <v>43358</v>
      </c>
      <c r="E5" s="14">
        <f>5078.8-1078.8</f>
        <v>4000</v>
      </c>
      <c r="F5" s="7"/>
      <c r="G5" s="7"/>
      <c r="H5" s="7"/>
    </row>
    <row r="6" spans="1:8" s="2" customFormat="1" x14ac:dyDescent="0.25">
      <c r="A6" s="7"/>
      <c r="B6" s="4"/>
      <c r="C6" s="4"/>
      <c r="D6" s="4" t="s">
        <v>18</v>
      </c>
      <c r="E6" s="15">
        <f>SUM(E5:E5)</f>
        <v>4000</v>
      </c>
      <c r="F6" s="4"/>
      <c r="G6" s="4"/>
      <c r="H6" s="4"/>
    </row>
    <row r="7" spans="1:8" x14ac:dyDescent="0.25">
      <c r="E7" t="s">
        <v>47</v>
      </c>
    </row>
    <row r="8" spans="1:8" x14ac:dyDescent="0.25">
      <c r="B8" s="2" t="s">
        <v>19</v>
      </c>
      <c r="C8" s="2"/>
      <c r="D8" s="2"/>
      <c r="E8" s="2"/>
      <c r="F8" s="2"/>
      <c r="G8" s="2" t="s">
        <v>20</v>
      </c>
      <c r="H8" s="2"/>
    </row>
    <row r="9" spans="1:8" x14ac:dyDescent="0.25">
      <c r="B9" t="s">
        <v>99</v>
      </c>
      <c r="G9" t="s">
        <v>100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workbookViewId="0">
      <selection sqref="A1:XFD1048576"/>
    </sheetView>
  </sheetViews>
  <sheetFormatPr defaultRowHeight="15" x14ac:dyDescent="0.25"/>
  <cols>
    <col min="1" max="1" width="4.5703125" customWidth="1"/>
    <col min="2" max="2" width="27" bestFit="1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16.42578125" bestFit="1" customWidth="1"/>
  </cols>
  <sheetData>
    <row r="1" spans="1:7" x14ac:dyDescent="0.25">
      <c r="B1" s="1" t="s">
        <v>0</v>
      </c>
      <c r="C1" s="2" t="s">
        <v>1</v>
      </c>
      <c r="D1" s="2"/>
      <c r="E1" s="2"/>
      <c r="F1" s="1" t="s">
        <v>2</v>
      </c>
      <c r="G1" s="16">
        <v>43383</v>
      </c>
    </row>
    <row r="2" spans="1:7" x14ac:dyDescent="0.25">
      <c r="B2" s="1" t="s">
        <v>3</v>
      </c>
      <c r="C2" s="2" t="s">
        <v>4</v>
      </c>
      <c r="D2" s="2"/>
      <c r="E2" s="2"/>
      <c r="F2" s="2"/>
      <c r="G2" s="3" t="s">
        <v>104</v>
      </c>
    </row>
    <row r="4" spans="1:7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ht="15" customHeight="1" x14ac:dyDescent="0.25">
      <c r="A5" s="4">
        <v>1</v>
      </c>
      <c r="B5" s="6" t="s">
        <v>50</v>
      </c>
      <c r="C5" s="7" t="s">
        <v>14</v>
      </c>
      <c r="D5" s="8">
        <v>43385</v>
      </c>
      <c r="E5" s="14">
        <v>1638.16</v>
      </c>
      <c r="F5" s="7"/>
      <c r="G5" s="7"/>
    </row>
    <row r="6" spans="1:7" s="2" customFormat="1" x14ac:dyDescent="0.25">
      <c r="A6" s="7"/>
      <c r="B6" s="4"/>
      <c r="C6" s="4"/>
      <c r="D6" s="4" t="s">
        <v>18</v>
      </c>
      <c r="E6" s="15">
        <f>SUM(E5:E5)</f>
        <v>1638.16</v>
      </c>
      <c r="F6" s="4"/>
      <c r="G6" s="4"/>
    </row>
    <row r="7" spans="1:7" x14ac:dyDescent="0.25">
      <c r="E7" t="s">
        <v>47</v>
      </c>
    </row>
    <row r="8" spans="1:7" x14ac:dyDescent="0.25">
      <c r="B8" s="2" t="s">
        <v>19</v>
      </c>
      <c r="C8" s="2"/>
      <c r="D8" s="2"/>
      <c r="E8" s="2"/>
      <c r="F8" s="2"/>
      <c r="G8" s="2" t="s">
        <v>20</v>
      </c>
    </row>
    <row r="9" spans="1:7" x14ac:dyDescent="0.25">
      <c r="B9" t="s">
        <v>99</v>
      </c>
      <c r="G9" t="s">
        <v>100</v>
      </c>
    </row>
  </sheetData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Normal="100" workbookViewId="0">
      <selection sqref="A1:XFD1048576"/>
    </sheetView>
  </sheetViews>
  <sheetFormatPr defaultRowHeight="15" x14ac:dyDescent="0.25"/>
  <cols>
    <col min="1" max="1" width="4.5703125" customWidth="1"/>
    <col min="2" max="2" width="27" bestFit="1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17.28515625" bestFit="1" customWidth="1"/>
  </cols>
  <sheetData>
    <row r="1" spans="1:7" x14ac:dyDescent="0.25">
      <c r="B1" s="1" t="s">
        <v>0</v>
      </c>
      <c r="C1" s="2" t="s">
        <v>1</v>
      </c>
      <c r="D1" s="2"/>
      <c r="E1" s="2"/>
      <c r="F1" s="1" t="s">
        <v>2</v>
      </c>
      <c r="G1" s="17">
        <v>43390</v>
      </c>
    </row>
    <row r="2" spans="1:7" x14ac:dyDescent="0.25">
      <c r="B2" s="1" t="s">
        <v>3</v>
      </c>
      <c r="C2" s="2" t="s">
        <v>4</v>
      </c>
      <c r="D2" s="2"/>
      <c r="E2" s="2"/>
      <c r="F2" s="2"/>
      <c r="G2" s="3" t="s">
        <v>105</v>
      </c>
    </row>
    <row r="4" spans="1:7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ht="15" customHeight="1" x14ac:dyDescent="0.25">
      <c r="A5" s="4">
        <v>1</v>
      </c>
      <c r="B5" s="6" t="s">
        <v>50</v>
      </c>
      <c r="C5" s="7" t="s">
        <v>14</v>
      </c>
      <c r="D5" s="8">
        <v>43385</v>
      </c>
      <c r="E5" s="14">
        <v>1638.16</v>
      </c>
      <c r="F5" s="7"/>
      <c r="G5" s="7"/>
    </row>
    <row r="6" spans="1:7" ht="15" customHeight="1" x14ac:dyDescent="0.25">
      <c r="A6" s="4">
        <v>2</v>
      </c>
      <c r="B6" s="6" t="s">
        <v>50</v>
      </c>
      <c r="C6" s="7" t="s">
        <v>14</v>
      </c>
      <c r="D6" s="8">
        <v>43389</v>
      </c>
      <c r="E6" s="14">
        <v>775.16</v>
      </c>
      <c r="F6" s="7"/>
      <c r="G6" s="7"/>
    </row>
    <row r="7" spans="1:7" s="2" customFormat="1" x14ac:dyDescent="0.25">
      <c r="A7" s="7"/>
      <c r="B7" s="4"/>
      <c r="C7" s="4"/>
      <c r="D7" s="4" t="s">
        <v>18</v>
      </c>
      <c r="E7" s="15">
        <f>SUM(E5:E6)</f>
        <v>2413.3200000000002</v>
      </c>
      <c r="F7" s="4"/>
      <c r="G7" s="4"/>
    </row>
    <row r="8" spans="1:7" x14ac:dyDescent="0.25">
      <c r="E8" t="s">
        <v>47</v>
      </c>
    </row>
    <row r="9" spans="1:7" x14ac:dyDescent="0.25">
      <c r="B9" s="2" t="s">
        <v>19</v>
      </c>
      <c r="C9" s="2"/>
      <c r="D9" s="2"/>
      <c r="E9" s="2"/>
      <c r="F9" s="2"/>
      <c r="G9" s="2" t="s">
        <v>20</v>
      </c>
    </row>
    <row r="10" spans="1:7" x14ac:dyDescent="0.25">
      <c r="B10" t="s">
        <v>99</v>
      </c>
      <c r="G10" t="s">
        <v>100</v>
      </c>
    </row>
  </sheetData>
  <pageMargins left="0.7" right="0.7" top="0.75" bottom="0.75" header="0.3" footer="0.3"/>
  <pageSetup paperSize="9" scale="93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E16" sqref="E16"/>
    </sheetView>
  </sheetViews>
  <sheetFormatPr defaultRowHeight="15" x14ac:dyDescent="0.25"/>
  <cols>
    <col min="1" max="1" width="4.5703125" customWidth="1"/>
    <col min="2" max="2" width="27" bestFit="1" customWidth="1"/>
    <col min="3" max="3" width="10.28515625" customWidth="1"/>
    <col min="4" max="4" width="12" bestFit="1" customWidth="1"/>
    <col min="5" max="5" width="14.7109375" bestFit="1" customWidth="1"/>
    <col min="6" max="6" width="7.7109375" customWidth="1"/>
    <col min="7" max="7" width="17.28515625" bestFit="1" customWidth="1"/>
  </cols>
  <sheetData>
    <row r="1" spans="1:7" x14ac:dyDescent="0.25">
      <c r="B1" s="1" t="s">
        <v>0</v>
      </c>
      <c r="C1" s="2" t="s">
        <v>1</v>
      </c>
      <c r="D1" s="2"/>
      <c r="E1" s="2"/>
      <c r="F1" s="1" t="s">
        <v>2</v>
      </c>
      <c r="G1" s="18">
        <v>43411</v>
      </c>
    </row>
    <row r="2" spans="1:7" x14ac:dyDescent="0.25">
      <c r="B2" s="1" t="s">
        <v>3</v>
      </c>
      <c r="C2" s="2" t="s">
        <v>4</v>
      </c>
      <c r="D2" s="2"/>
      <c r="E2" s="2"/>
      <c r="F2" s="2"/>
      <c r="G2" s="3" t="s">
        <v>106</v>
      </c>
    </row>
    <row r="4" spans="1:7" s="2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ht="15" customHeight="1" x14ac:dyDescent="0.25">
      <c r="A5" s="4">
        <v>1</v>
      </c>
      <c r="B5" s="6" t="s">
        <v>16</v>
      </c>
      <c r="C5" s="7" t="s">
        <v>14</v>
      </c>
      <c r="D5" s="8">
        <v>43411</v>
      </c>
      <c r="E5" s="14">
        <v>792</v>
      </c>
      <c r="F5" s="7"/>
      <c r="G5" s="7"/>
    </row>
    <row r="6" spans="1:7" s="2" customFormat="1" x14ac:dyDescent="0.25">
      <c r="A6" s="7"/>
      <c r="B6" s="4"/>
      <c r="C6" s="4"/>
      <c r="D6" s="4" t="s">
        <v>18</v>
      </c>
      <c r="E6" s="15">
        <f>SUM(E5:E5)</f>
        <v>792</v>
      </c>
      <c r="F6" s="4"/>
      <c r="G6" s="4"/>
    </row>
    <row r="7" spans="1:7" x14ac:dyDescent="0.25">
      <c r="E7" t="s">
        <v>47</v>
      </c>
    </row>
    <row r="8" spans="1:7" x14ac:dyDescent="0.25">
      <c r="B8" s="2" t="s">
        <v>19</v>
      </c>
      <c r="C8" s="2"/>
      <c r="D8" s="2"/>
      <c r="E8" s="2"/>
      <c r="F8" s="2"/>
      <c r="G8" s="2" t="s">
        <v>20</v>
      </c>
    </row>
    <row r="9" spans="1:7" x14ac:dyDescent="0.25">
      <c r="B9" t="s">
        <v>99</v>
      </c>
      <c r="G9" t="s">
        <v>100</v>
      </c>
    </row>
  </sheetData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76</vt:i4>
      </vt:variant>
    </vt:vector>
  </HeadingPairs>
  <TitlesOfParts>
    <vt:vector size="76" baseType="lpstr">
      <vt:lpstr>04.01</vt:lpstr>
      <vt:lpstr>11.01</vt:lpstr>
      <vt:lpstr>18.01</vt:lpstr>
      <vt:lpstr>25.01</vt:lpstr>
      <vt:lpstr>01.02</vt:lpstr>
      <vt:lpstr>08.02</vt:lpstr>
      <vt:lpstr>15.02</vt:lpstr>
      <vt:lpstr>22.02</vt:lpstr>
      <vt:lpstr>01.03</vt:lpstr>
      <vt:lpstr>08.03</vt:lpstr>
      <vt:lpstr>15.03</vt:lpstr>
      <vt:lpstr>29.03</vt:lpstr>
      <vt:lpstr>05.04</vt:lpstr>
      <vt:lpstr>12.04</vt:lpstr>
      <vt:lpstr>19.04</vt:lpstr>
      <vt:lpstr>Sayfa1</vt:lpstr>
      <vt:lpstr>03.05</vt:lpstr>
      <vt:lpstr>10.05</vt:lpstr>
      <vt:lpstr>Sayfa2</vt:lpstr>
      <vt:lpstr>24.05</vt:lpstr>
      <vt:lpstr>Sayfa3</vt:lpstr>
      <vt:lpstr>07.06</vt:lpstr>
      <vt:lpstr>Sayfa4</vt:lpstr>
      <vt:lpstr>Sayfa5</vt:lpstr>
      <vt:lpstr>05.07</vt:lpstr>
      <vt:lpstr>Sayfa6</vt:lpstr>
      <vt:lpstr>Sayfa7</vt:lpstr>
      <vt:lpstr>Sayfa8</vt:lpstr>
      <vt:lpstr>Sayfa9</vt:lpstr>
      <vt:lpstr>Sayfa10</vt:lpstr>
      <vt:lpstr>Sayfa11</vt:lpstr>
      <vt:lpstr>Sayfa12</vt:lpstr>
      <vt:lpstr>Sayfa13</vt:lpstr>
      <vt:lpstr>01.11</vt:lpstr>
      <vt:lpstr>08.11</vt:lpstr>
      <vt:lpstr>15.11.</vt:lpstr>
      <vt:lpstr>22.11</vt:lpstr>
      <vt:lpstr>29.11</vt:lpstr>
      <vt:lpstr>13.12</vt:lpstr>
      <vt:lpstr>27.12</vt:lpstr>
      <vt:lpstr>03.01</vt:lpstr>
      <vt:lpstr>10.01</vt:lpstr>
      <vt:lpstr>17.01</vt:lpstr>
      <vt:lpstr>24.01</vt:lpstr>
      <vt:lpstr>31.01</vt:lpstr>
      <vt:lpstr>07.02</vt:lpstr>
      <vt:lpstr>14.02</vt:lpstr>
      <vt:lpstr>21.02</vt:lpstr>
      <vt:lpstr>14.03</vt:lpstr>
      <vt:lpstr>21.03</vt:lpstr>
      <vt:lpstr>28.03.</vt:lpstr>
      <vt:lpstr>04.04</vt:lpstr>
      <vt:lpstr>11.04</vt:lpstr>
      <vt:lpstr>18.04</vt:lpstr>
      <vt:lpstr>25.04</vt:lpstr>
      <vt:lpstr>02.05</vt:lpstr>
      <vt:lpstr>09.05</vt:lpstr>
      <vt:lpstr>15.05</vt:lpstr>
      <vt:lpstr>23.05</vt:lpstr>
      <vt:lpstr>30.05</vt:lpstr>
      <vt:lpstr>06.06</vt:lpstr>
      <vt:lpstr>13.06</vt:lpstr>
      <vt:lpstr>20.06</vt:lpstr>
      <vt:lpstr>27.06</vt:lpstr>
      <vt:lpstr>04.07</vt:lpstr>
      <vt:lpstr>11.07</vt:lpstr>
      <vt:lpstr>18.07</vt:lpstr>
      <vt:lpstr>21.07</vt:lpstr>
      <vt:lpstr>08.08</vt:lpstr>
      <vt:lpstr>15.08</vt:lpstr>
      <vt:lpstr>29.08</vt:lpstr>
      <vt:lpstr>12.09</vt:lpstr>
      <vt:lpstr>19.09</vt:lpstr>
      <vt:lpstr>26.09</vt:lpstr>
      <vt:lpstr>17.10</vt:lpstr>
      <vt:lpstr>Sayfa14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2018-11-07T06:26:55Z</dcterms:modified>
</cp:coreProperties>
</file>